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1" sheetId="1" r:id="rId1"/>
    <sheet name="2" sheetId="3" r:id="rId2"/>
    <sheet name="3" sheetId="2" r:id="rId3"/>
    <sheet name="4" sheetId="4" r:id="rId4"/>
    <sheet name="Punkte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26" i="2" s="1"/>
  <c r="C25" i="2"/>
  <c r="D25" i="2" s="1"/>
  <c r="C24" i="2"/>
  <c r="D24" i="2" s="1"/>
  <c r="L31" i="3" l="1"/>
  <c r="I35" i="3" l="1"/>
  <c r="L30" i="3"/>
  <c r="I33" i="3"/>
  <c r="E55" i="3" l="1"/>
  <c r="E54" i="3"/>
  <c r="E53" i="3"/>
  <c r="I22" i="3"/>
  <c r="E52" i="3"/>
  <c r="I10" i="3" l="1"/>
  <c r="I21" i="3"/>
  <c r="I19" i="3"/>
  <c r="C1" i="5" l="1"/>
  <c r="C14" i="5"/>
  <c r="C12" i="5"/>
  <c r="C5" i="5"/>
  <c r="B16" i="5"/>
  <c r="D29" i="4"/>
  <c r="F27" i="4"/>
  <c r="F28" i="4"/>
  <c r="D27" i="4"/>
  <c r="D28" i="4"/>
  <c r="F26" i="4"/>
  <c r="D26" i="4"/>
  <c r="D23" i="4"/>
  <c r="F22" i="4"/>
  <c r="D22" i="4"/>
  <c r="C31" i="4"/>
  <c r="C30" i="4"/>
  <c r="C29" i="4"/>
  <c r="A24" i="4"/>
  <c r="C24" i="4"/>
  <c r="A25" i="4"/>
  <c r="C25" i="4"/>
  <c r="A26" i="4"/>
  <c r="A27" i="4"/>
  <c r="A23" i="4"/>
  <c r="C22" i="4"/>
  <c r="A22" i="4"/>
  <c r="C42" i="4"/>
  <c r="C41" i="4"/>
  <c r="F39" i="4"/>
  <c r="C39" i="4"/>
  <c r="F19" i="4"/>
  <c r="C12" i="4"/>
  <c r="C23" i="4" s="1"/>
  <c r="C16" i="4"/>
  <c r="C26" i="4" s="1"/>
  <c r="C15" i="4"/>
  <c r="B8" i="4"/>
  <c r="C8" i="4"/>
  <c r="F42" i="4" s="1"/>
  <c r="N30" i="3"/>
  <c r="M30" i="3" s="1"/>
  <c r="L32" i="3"/>
  <c r="E57" i="3"/>
  <c r="I31" i="3"/>
  <c r="I29" i="3"/>
  <c r="B15" i="3"/>
  <c r="F2" i="3"/>
  <c r="E2" i="3"/>
  <c r="C2" i="3"/>
  <c r="C50" i="3"/>
  <c r="C49" i="3"/>
  <c r="B44" i="3"/>
  <c r="A39" i="3"/>
  <c r="A38" i="3"/>
  <c r="B37" i="3"/>
  <c r="A37" i="3"/>
  <c r="B36" i="3"/>
  <c r="A36" i="3"/>
  <c r="A35" i="3"/>
  <c r="J32" i="3"/>
  <c r="B32" i="3"/>
  <c r="A32" i="3"/>
  <c r="I30" i="3"/>
  <c r="B30" i="3"/>
  <c r="A30" i="3"/>
  <c r="B29" i="3"/>
  <c r="A29" i="3"/>
  <c r="B28" i="3"/>
  <c r="A28" i="3"/>
  <c r="C25" i="3"/>
  <c r="B25" i="3"/>
  <c r="A25" i="3"/>
  <c r="A24" i="3"/>
  <c r="B23" i="3"/>
  <c r="C23" i="3" s="1"/>
  <c r="A23" i="3"/>
  <c r="B22" i="3"/>
  <c r="C22" i="3" s="1"/>
  <c r="A22" i="3"/>
  <c r="B21" i="3"/>
  <c r="C21" i="3" s="1"/>
  <c r="A21" i="3"/>
  <c r="I20" i="3"/>
  <c r="B20" i="3"/>
  <c r="A20" i="3"/>
  <c r="B31" i="3"/>
  <c r="B19" i="3"/>
  <c r="A19" i="3"/>
  <c r="C18" i="3"/>
  <c r="B18" i="3"/>
  <c r="A18" i="3"/>
  <c r="B17" i="3"/>
  <c r="A17" i="3"/>
  <c r="B16" i="3"/>
  <c r="C16" i="3" s="1"/>
  <c r="A16" i="3"/>
  <c r="E12" i="3"/>
  <c r="C12" i="3"/>
  <c r="B12" i="3"/>
  <c r="I11" i="3"/>
  <c r="B35" i="3" s="1"/>
  <c r="B38" i="3"/>
  <c r="N31" i="3" s="1"/>
  <c r="M31" i="3" s="1"/>
  <c r="I8" i="3"/>
  <c r="B40" i="3" l="1"/>
  <c r="B33" i="3"/>
  <c r="C16" i="5"/>
  <c r="F30" i="4"/>
  <c r="F38" i="4"/>
  <c r="F23" i="4"/>
  <c r="F24" i="4" s="1"/>
  <c r="C35" i="4" s="1"/>
  <c r="F37" i="4"/>
  <c r="C17" i="4"/>
  <c r="N32" i="3"/>
  <c r="M32" i="3" s="1"/>
  <c r="M33" i="3" s="1"/>
  <c r="I32" i="3"/>
  <c r="B24" i="3"/>
  <c r="C24" i="3" s="1"/>
  <c r="C26" i="3" s="1"/>
  <c r="B26" i="3"/>
  <c r="B42" i="3" l="1"/>
  <c r="C27" i="4"/>
  <c r="C28" i="4" s="1"/>
  <c r="C32" i="4" s="1"/>
  <c r="C18" i="4"/>
  <c r="C40" i="4" l="1"/>
  <c r="F32" i="4"/>
  <c r="F40" i="4"/>
  <c r="C19" i="4"/>
  <c r="F7" i="4"/>
  <c r="E8" i="4"/>
  <c r="E9" i="4" s="1"/>
  <c r="I9" i="3"/>
  <c r="I12" i="3" s="1"/>
  <c r="F11" i="3" s="1"/>
  <c r="F12" i="3" s="1"/>
  <c r="I24" i="3" s="1"/>
  <c r="F8" i="4" l="1"/>
  <c r="C36" i="4"/>
  <c r="C37" i="4"/>
  <c r="C38" i="4" s="1"/>
  <c r="F41" i="4"/>
  <c r="I25" i="3"/>
  <c r="B24" i="2"/>
  <c r="E24" i="2" s="1"/>
  <c r="D3" i="2" s="1"/>
  <c r="E3" i="2" s="1"/>
  <c r="C21" i="2"/>
  <c r="D19" i="2"/>
  <c r="C19" i="2"/>
  <c r="B27" i="2" s="1"/>
  <c r="D18" i="2"/>
  <c r="D21" i="2" s="1"/>
  <c r="C8" i="2"/>
  <c r="C14" i="2" s="1"/>
  <c r="C15" i="2" s="1"/>
  <c r="B8" i="2"/>
  <c r="B14" i="2" s="1"/>
  <c r="B15" i="2" s="1"/>
  <c r="E7" i="1"/>
  <c r="B6" i="1"/>
  <c r="C2" i="1" s="1"/>
  <c r="F9" i="4" l="1"/>
  <c r="F36" i="4"/>
  <c r="F35" i="4" s="1"/>
  <c r="B25" i="2"/>
  <c r="E25" i="2" s="1"/>
  <c r="D4" i="2" s="1"/>
  <c r="B26" i="2"/>
  <c r="E26" i="2" s="1"/>
  <c r="E2" i="1"/>
  <c r="E4" i="2" l="1"/>
  <c r="E27" i="2"/>
  <c r="D10" i="2" s="1"/>
  <c r="B2" i="1"/>
  <c r="D2" i="2" l="1"/>
  <c r="E2" i="2" s="1"/>
  <c r="E10" i="2"/>
  <c r="B4" i="1"/>
  <c r="B3" i="1"/>
  <c r="B9" i="1" s="1"/>
  <c r="E3" i="1" s="1"/>
  <c r="E9" i="1" s="1"/>
  <c r="E15" i="2" l="1"/>
</calcChain>
</file>

<file path=xl/sharedStrings.xml><?xml version="1.0" encoding="utf-8"?>
<sst xmlns="http://schemas.openxmlformats.org/spreadsheetml/2006/main" count="186" uniqueCount="130">
  <si>
    <t>Bilanz</t>
  </si>
  <si>
    <t>Liquide Mittel</t>
  </si>
  <si>
    <t>kurzfristiges Fremdkapital</t>
  </si>
  <si>
    <t>Forderungen</t>
  </si>
  <si>
    <t>langfristiges Fremdkapital</t>
  </si>
  <si>
    <t>Vorräte</t>
  </si>
  <si>
    <t>Anlagevermögen</t>
  </si>
  <si>
    <t>Aktienkapital</t>
  </si>
  <si>
    <t>Reserven + Gewinnvortrag</t>
  </si>
  <si>
    <t>SFG</t>
  </si>
  <si>
    <t>Nettoumlaufvermögen</t>
  </si>
  <si>
    <t>Anlagedeckungsgrad I</t>
  </si>
  <si>
    <t>UVI</t>
  </si>
  <si>
    <t>Cash Ratio</t>
  </si>
  <si>
    <t>Warenlager ist ein Drittel der Debitoren</t>
  </si>
  <si>
    <t>Bilanzsumme</t>
  </si>
  <si>
    <t>Bilanzen</t>
  </si>
  <si>
    <t>Veränderung</t>
  </si>
  <si>
    <t>materielles Anlagevermögen</t>
  </si>
  <si>
    <t>immaterielles Anlagevermögen</t>
  </si>
  <si>
    <t>finanzielles Anlagevermögen</t>
  </si>
  <si>
    <t>Kreditoren</t>
  </si>
  <si>
    <t>langfristige Darlehen</t>
  </si>
  <si>
    <t>Erfolgsrechnung</t>
  </si>
  <si>
    <t>Warenertrag</t>
  </si>
  <si>
    <t>Warenaufwand</t>
  </si>
  <si>
    <t>Betriebskosten</t>
  </si>
  <si>
    <t>Reingewinn</t>
  </si>
  <si>
    <t>DZF alt</t>
  </si>
  <si>
    <t>DZF neu</t>
  </si>
  <si>
    <t>DZF</t>
  </si>
  <si>
    <t>LD</t>
  </si>
  <si>
    <t>KZF</t>
  </si>
  <si>
    <t>WaEink.</t>
  </si>
  <si>
    <t>Bilanzen nach Gewinnverteilung</t>
  </si>
  <si>
    <t>Aktiven</t>
  </si>
  <si>
    <t>Passiven</t>
  </si>
  <si>
    <t>Debitoren</t>
  </si>
  <si>
    <t>Dividenden</t>
  </si>
  <si>
    <t>Vorräte Material und FF</t>
  </si>
  <si>
    <t>Darlehen</t>
  </si>
  <si>
    <t>Rückstellungen</t>
  </si>
  <si>
    <t>Mobilien</t>
  </si>
  <si>
    <t>Gewinnverteilung</t>
  </si>
  <si>
    <t>Fahrzeuge</t>
  </si>
  <si>
    <t>GV</t>
  </si>
  <si>
    <t>Beteiligungen</t>
  </si>
  <si>
    <t>Reserven</t>
  </si>
  <si>
    <t>RG</t>
  </si>
  <si>
    <t>Aufwertungsreserven</t>
  </si>
  <si>
    <t>Gewinnvortrag</t>
  </si>
  <si>
    <t>Mittelflussrechnung</t>
  </si>
  <si>
    <t>NUV</t>
  </si>
  <si>
    <t>Nettoerlöse</t>
  </si>
  <si>
    <t>Personalaufwand</t>
  </si>
  <si>
    <t>Betriebsaufwand</t>
  </si>
  <si>
    <t>Abschreibungen</t>
  </si>
  <si>
    <t>Zinsen</t>
  </si>
  <si>
    <t>Steuern</t>
  </si>
  <si>
    <t>ROA</t>
  </si>
  <si>
    <t>ROE</t>
  </si>
  <si>
    <t>CF Liqudität</t>
  </si>
  <si>
    <t>Kapitalverwässerung/Kapitalverdichtung</t>
  </si>
  <si>
    <t>AK+</t>
  </si>
  <si>
    <t>AK</t>
  </si>
  <si>
    <t>ZuKa</t>
  </si>
  <si>
    <t>Nettoinvestition</t>
  </si>
  <si>
    <t>Nettofinanzierung</t>
  </si>
  <si>
    <t>Veränd. Geld</t>
  </si>
  <si>
    <t>Aufwertung von Beteiligungen über Konto Aufwertungsreserven</t>
  </si>
  <si>
    <t>Alle Käufe und Verkäufe auf Kredit</t>
  </si>
  <si>
    <t>Veränderung Rückstellungen über Konto Betriebsaufwand gebucht</t>
  </si>
  <si>
    <t>Anfangsbestand Gewinnvortrag</t>
  </si>
  <si>
    <t>Dividendenzuweisung</t>
  </si>
  <si>
    <t>CF NUV</t>
  </si>
  <si>
    <t>Anfangsbestand Konto Dividenden</t>
  </si>
  <si>
    <t>Lagerveränderung (Zunahme oder Abnahme)</t>
  </si>
  <si>
    <t>Kapitalverwässerung Ja/Nein</t>
  </si>
  <si>
    <t>Bezugsrecht</t>
  </si>
  <si>
    <t>CHF</t>
  </si>
  <si>
    <t>Zinsaufwand</t>
  </si>
  <si>
    <t>Steueraufwand</t>
  </si>
  <si>
    <t>Kapitalreserven</t>
  </si>
  <si>
    <t>Gewinnreserven + GV</t>
  </si>
  <si>
    <t>Forderungen aus L&amp;L</t>
  </si>
  <si>
    <t>= operativer Cashflow NUV</t>
  </si>
  <si>
    <t>Veränderung Forderungen aus L&amp;L</t>
  </si>
  <si>
    <t>Veränderung Vorräte</t>
  </si>
  <si>
    <t>Veränderung kurzfristige Verbindl.</t>
  </si>
  <si>
    <t>= operativer Cashflow Liquidität</t>
  </si>
  <si>
    <t>= Nettoinvestitionen</t>
  </si>
  <si>
    <t>= Nettofinanzierung</t>
  </si>
  <si>
    <t>Veränderung Liquidität</t>
  </si>
  <si>
    <t>Fremdfinanzierungsgrad</t>
  </si>
  <si>
    <t>Eigenfinanzierungsgrad</t>
  </si>
  <si>
    <t>Umlaufvermögensintensität</t>
  </si>
  <si>
    <t>Anlagevermögensintensität</t>
  </si>
  <si>
    <t>Quick Ratio</t>
  </si>
  <si>
    <t>Current Ratio</t>
  </si>
  <si>
    <t>Anlagedeckungsgrad II</t>
  </si>
  <si>
    <t>Return on Asset</t>
  </si>
  <si>
    <t>Return on Equity</t>
  </si>
  <si>
    <t>Debitorenumschlag</t>
  </si>
  <si>
    <t>Lagerumschlag</t>
  </si>
  <si>
    <t>Kreditorenumschlag</t>
  </si>
  <si>
    <t>Abschreibungs-Investitionsverhältnis</t>
  </si>
  <si>
    <t>Cashflow-Investitionsverhältnis</t>
  </si>
  <si>
    <t>Kennzahlen</t>
  </si>
  <si>
    <t>Zunahme</t>
  </si>
  <si>
    <t>Ja</t>
  </si>
  <si>
    <t>Status der Firme (Wachstum Stagnation Schrumpfung)</t>
  </si>
  <si>
    <t>Wachstum</t>
  </si>
  <si>
    <t>Kennzahl</t>
  </si>
  <si>
    <t>AIV</t>
  </si>
  <si>
    <t>&lt; 1  =&gt; mehr NI als Abschr.</t>
  </si>
  <si>
    <t>Aussage</t>
  </si>
  <si>
    <t>richtig</t>
  </si>
  <si>
    <t>Das Finanzierungsverhältnis erlaubt die Ausnutzung des Financial Leverage-Effektes.</t>
  </si>
  <si>
    <t>X</t>
  </si>
  <si>
    <t>Der operative Cashflow zum NUV ist positiv.</t>
  </si>
  <si>
    <t>Der operative Cashflow zur Liquidität deckt die Ersatzinvestitionen.</t>
  </si>
  <si>
    <t>Die Finanzierung des Anlagevermögens kann als «gesund» bezeichnet werden.</t>
  </si>
  <si>
    <t>Die Gewinnausschüttung ist aus Sicht des Cashflows zu hoch.</t>
  </si>
  <si>
    <t>Die Kapitalerhöhung hat zu einer Kapitalverwässerung in Bezug zum Eigenkapital geführt.</t>
  </si>
  <si>
    <t>Die Kunden zahlen bei einem Zahlungsziel von 30 Tagen pünktlich.</t>
  </si>
  <si>
    <t>Die Lagerbestände sind gegenüber den Forderungsausständen aus Lieferungen und Leistungen zu hoch</t>
  </si>
  <si>
    <t>Die Liquidität ist eher knapp.</t>
  </si>
  <si>
    <t>Die Zahlungsfrist der Kunden ist kürzer als die Zahlungsfrist an Lieferanten.</t>
  </si>
  <si>
    <t>falsch</t>
  </si>
  <si>
    <t>Bindung Liqu.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</si>
</sst>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_ ;_ * \-#,##0.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i/>
      <sz val="9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b/>
      <i/>
      <sz val="11"/>
      <color rgb="FFFF000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C00000"/>
      <name val="Arial"/>
      <family val="2"/>
    </font>
    <font>
      <sz val="9"/>
      <color theme="1"/>
      <name val="Arial"/>
      <family val="2"/>
    </font>
    <font>
      <b/>
      <sz val="12"/>
      <color rgb="FFFF0000"/>
      <name val="Times New Roman"/>
      <family val="1"/>
    </font>
    <font>
      <b/>
      <i/>
      <sz val="11"/>
      <color rgb="FF7030A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164" fontId="0" fillId="0" borderId="0" xfId="1" applyNumberFormat="1" applyFont="1"/>
    <xf numFmtId="0" fontId="0" fillId="0" borderId="3" xfId="0" applyBorder="1"/>
    <xf numFmtId="0" fontId="0" fillId="0" borderId="5" xfId="0" applyBorder="1"/>
    <xf numFmtId="0" fontId="0" fillId="0" borderId="4" xfId="0" applyBorder="1"/>
    <xf numFmtId="164" fontId="0" fillId="0" borderId="0" xfId="1" applyNumberFormat="1" applyFont="1" applyAlignment="1">
      <alignment vertical="center"/>
    </xf>
    <xf numFmtId="0" fontId="0" fillId="0" borderId="4" xfId="0" applyBorder="1" applyAlignment="1">
      <alignment vertical="center"/>
    </xf>
    <xf numFmtId="164" fontId="0" fillId="0" borderId="6" xfId="1" applyNumberFormat="1" applyFont="1" applyBorder="1"/>
    <xf numFmtId="0" fontId="0" fillId="2" borderId="0" xfId="0" applyFill="1"/>
    <xf numFmtId="164" fontId="0" fillId="2" borderId="0" xfId="1" applyNumberFormat="1" applyFont="1" applyFill="1"/>
    <xf numFmtId="9" fontId="0" fillId="2" borderId="0" xfId="0" applyNumberFormat="1" applyFill="1"/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1" xfId="0" applyFont="1" applyBorder="1" applyAlignment="1">
      <alignment vertical="center"/>
    </xf>
    <xf numFmtId="0" fontId="6" fillId="0" borderId="0" xfId="0" applyFont="1"/>
    <xf numFmtId="0" fontId="6" fillId="0" borderId="14" xfId="0" applyFont="1" applyBorder="1"/>
    <xf numFmtId="0" fontId="6" fillId="0" borderId="12" xfId="0" applyFont="1" applyBorder="1"/>
    <xf numFmtId="0" fontId="6" fillId="0" borderId="15" xfId="0" applyFont="1" applyBorder="1"/>
    <xf numFmtId="0" fontId="7" fillId="0" borderId="16" xfId="0" applyFont="1" applyBorder="1"/>
    <xf numFmtId="14" fontId="7" fillId="0" borderId="16" xfId="0" applyNumberFormat="1" applyFont="1" applyBorder="1"/>
    <xf numFmtId="14" fontId="7" fillId="3" borderId="16" xfId="0" applyNumberFormat="1" applyFont="1" applyFill="1" applyBorder="1"/>
    <xf numFmtId="0" fontId="7" fillId="4" borderId="0" xfId="0" applyFont="1" applyFill="1" applyAlignment="1">
      <alignment horizontal="right"/>
    </xf>
    <xf numFmtId="164" fontId="8" fillId="3" borderId="0" xfId="1" applyNumberFormat="1" applyFont="1" applyFill="1"/>
    <xf numFmtId="164" fontId="0" fillId="4" borderId="0" xfId="1" applyNumberFormat="1" applyFont="1" applyFill="1"/>
    <xf numFmtId="0" fontId="0" fillId="3" borderId="0" xfId="0" applyFill="1"/>
    <xf numFmtId="0" fontId="0" fillId="4" borderId="0" xfId="0" applyFill="1"/>
    <xf numFmtId="164" fontId="7" fillId="0" borderId="17" xfId="1" applyNumberFormat="1" applyFont="1" applyBorder="1"/>
    <xf numFmtId="9" fontId="9" fillId="0" borderId="0" xfId="2" applyFont="1"/>
    <xf numFmtId="9" fontId="9" fillId="3" borderId="0" xfId="2" applyFont="1" applyFill="1"/>
    <xf numFmtId="164" fontId="0" fillId="4" borderId="0" xfId="0" applyNumberFormat="1" applyFill="1"/>
    <xf numFmtId="164" fontId="8" fillId="4" borderId="0" xfId="0" applyNumberFormat="1" applyFont="1" applyFill="1"/>
    <xf numFmtId="0" fontId="7" fillId="0" borderId="16" xfId="1" applyNumberFormat="1" applyFont="1" applyBorder="1"/>
    <xf numFmtId="9" fontId="0" fillId="0" borderId="0" xfId="0" applyNumberFormat="1"/>
    <xf numFmtId="0" fontId="0" fillId="0" borderId="16" xfId="0" applyBorder="1"/>
    <xf numFmtId="9" fontId="0" fillId="0" borderId="16" xfId="0" applyNumberFormat="1" applyBorder="1"/>
    <xf numFmtId="164" fontId="0" fillId="0" borderId="16" xfId="1" applyNumberFormat="1" applyFont="1" applyBorder="1"/>
    <xf numFmtId="0" fontId="7" fillId="0" borderId="0" xfId="0" applyFont="1"/>
    <xf numFmtId="164" fontId="7" fillId="0" borderId="0" xfId="1" applyNumberFormat="1" applyFont="1"/>
    <xf numFmtId="0" fontId="7" fillId="0" borderId="0" xfId="0" applyFont="1" applyAlignment="1">
      <alignment horizontal="right"/>
    </xf>
    <xf numFmtId="0" fontId="0" fillId="5" borderId="0" xfId="0" applyFill="1" applyAlignment="1">
      <alignment horizontal="right"/>
    </xf>
    <xf numFmtId="164" fontId="0" fillId="5" borderId="0" xfId="0" applyNumberFormat="1" applyFill="1"/>
    <xf numFmtId="0" fontId="0" fillId="5" borderId="0" xfId="0" applyFill="1"/>
    <xf numFmtId="0" fontId="11" fillId="6" borderId="18" xfId="0" applyFont="1" applyFill="1" applyBorder="1"/>
    <xf numFmtId="0" fontId="11" fillId="6" borderId="19" xfId="0" applyFont="1" applyFill="1" applyBorder="1"/>
    <xf numFmtId="0" fontId="11" fillId="6" borderId="20" xfId="0" applyFont="1" applyFill="1" applyBorder="1"/>
    <xf numFmtId="0" fontId="11" fillId="6" borderId="1" xfId="0" applyFont="1" applyFill="1" applyBorder="1"/>
    <xf numFmtId="0" fontId="11" fillId="6" borderId="0" xfId="0" applyFont="1" applyFill="1"/>
    <xf numFmtId="164" fontId="11" fillId="0" borderId="0" xfId="1" applyNumberFormat="1" applyFont="1" applyBorder="1"/>
    <xf numFmtId="164" fontId="11" fillId="0" borderId="23" xfId="1" applyNumberFormat="1" applyFont="1" applyBorder="1"/>
    <xf numFmtId="164" fontId="11" fillId="0" borderId="22" xfId="1" applyNumberFormat="1" applyFont="1" applyBorder="1"/>
    <xf numFmtId="164" fontId="11" fillId="0" borderId="6" xfId="1" applyNumberFormat="1" applyFont="1" applyBorder="1"/>
    <xf numFmtId="0" fontId="11" fillId="6" borderId="0" xfId="1" applyNumberFormat="1" applyFont="1" applyFill="1" applyAlignment="1">
      <alignment horizontal="center"/>
    </xf>
    <xf numFmtId="0" fontId="11" fillId="0" borderId="17" xfId="0" applyFont="1" applyBorder="1"/>
    <xf numFmtId="164" fontId="11" fillId="0" borderId="17" xfId="1" applyNumberFormat="1" applyFont="1" applyBorder="1"/>
    <xf numFmtId="0" fontId="11" fillId="6" borderId="16" xfId="0" applyFont="1" applyFill="1" applyBorder="1"/>
    <xf numFmtId="0" fontId="11" fillId="6" borderId="16" xfId="0" applyFont="1" applyFill="1" applyBorder="1" applyAlignment="1">
      <alignment horizontal="center"/>
    </xf>
    <xf numFmtId="0" fontId="12" fillId="0" borderId="6" xfId="0" applyFont="1" applyBorder="1"/>
    <xf numFmtId="9" fontId="12" fillId="0" borderId="6" xfId="2" applyFont="1" applyBorder="1"/>
    <xf numFmtId="0" fontId="11" fillId="0" borderId="6" xfId="0" applyFont="1" applyBorder="1"/>
    <xf numFmtId="0" fontId="14" fillId="0" borderId="0" xfId="0" applyFont="1"/>
    <xf numFmtId="164" fontId="14" fillId="0" borderId="0" xfId="1" applyNumberFormat="1" applyFont="1"/>
    <xf numFmtId="0" fontId="14" fillId="0" borderId="5" xfId="0" applyFont="1" applyBorder="1"/>
    <xf numFmtId="164" fontId="14" fillId="0" borderId="0" xfId="1" applyNumberFormat="1" applyFont="1" applyAlignment="1">
      <alignment vertical="center"/>
    </xf>
    <xf numFmtId="164" fontId="14" fillId="0" borderId="6" xfId="1" applyNumberFormat="1" applyFont="1" applyBorder="1"/>
    <xf numFmtId="166" fontId="14" fillId="0" borderId="0" xfId="1" applyNumberFormat="1" applyFont="1"/>
    <xf numFmtId="164" fontId="14" fillId="0" borderId="4" xfId="1" applyNumberFormat="1" applyFont="1" applyBorder="1" applyAlignment="1">
      <alignment vertical="center"/>
    </xf>
    <xf numFmtId="164" fontId="14" fillId="0" borderId="4" xfId="1" applyNumberFormat="1" applyFont="1" applyBorder="1"/>
    <xf numFmtId="164" fontId="14" fillId="0" borderId="0" xfId="0" applyNumberFormat="1" applyFont="1"/>
    <xf numFmtId="0" fontId="7" fillId="7" borderId="7" xfId="0" applyFont="1" applyFill="1" applyBorder="1" applyAlignment="1">
      <alignment horizontal="center"/>
    </xf>
    <xf numFmtId="14" fontId="13" fillId="7" borderId="7" xfId="0" applyNumberFormat="1" applyFont="1" applyFill="1" applyBorder="1" applyAlignment="1">
      <alignment horizontal="center"/>
    </xf>
    <xf numFmtId="0" fontId="13" fillId="7" borderId="7" xfId="0" applyNumberFormat="1" applyFont="1" applyFill="1" applyBorder="1" applyAlignment="1">
      <alignment horizontal="center"/>
    </xf>
    <xf numFmtId="165" fontId="14" fillId="0" borderId="0" xfId="2" applyNumberFormat="1" applyFont="1"/>
    <xf numFmtId="0" fontId="7" fillId="0" borderId="24" xfId="0" quotePrefix="1" applyFont="1" applyBorder="1"/>
    <xf numFmtId="0" fontId="7" fillId="0" borderId="24" xfId="0" applyFont="1" applyBorder="1"/>
    <xf numFmtId="164" fontId="7" fillId="0" borderId="24" xfId="0" applyNumberFormat="1" applyFont="1" applyBorder="1"/>
    <xf numFmtId="0" fontId="7" fillId="0" borderId="15" xfId="0" applyFont="1" applyBorder="1"/>
    <xf numFmtId="164" fontId="7" fillId="0" borderId="15" xfId="0" applyNumberFormat="1" applyFont="1" applyBorder="1"/>
    <xf numFmtId="164" fontId="14" fillId="0" borderId="0" xfId="1" applyNumberFormat="1" applyFont="1" applyBorder="1"/>
    <xf numFmtId="0" fontId="14" fillId="0" borderId="0" xfId="0" applyFont="1" applyBorder="1"/>
    <xf numFmtId="164" fontId="14" fillId="0" borderId="13" xfId="0" applyNumberFormat="1" applyFont="1" applyBorder="1"/>
    <xf numFmtId="0" fontId="14" fillId="0" borderId="12" xfId="0" applyFont="1" applyBorder="1"/>
    <xf numFmtId="0" fontId="7" fillId="0" borderId="25" xfId="0" quotePrefix="1" applyFont="1" applyBorder="1"/>
    <xf numFmtId="164" fontId="7" fillId="0" borderId="26" xfId="0" applyNumberFormat="1" applyFont="1" applyBorder="1"/>
    <xf numFmtId="0" fontId="7" fillId="0" borderId="27" xfId="0" quotePrefix="1" applyFont="1" applyBorder="1"/>
    <xf numFmtId="166" fontId="14" fillId="0" borderId="13" xfId="1" applyNumberFormat="1" applyFont="1" applyBorder="1"/>
    <xf numFmtId="165" fontId="14" fillId="0" borderId="13" xfId="2" applyNumberFormat="1" applyFont="1" applyBorder="1"/>
    <xf numFmtId="164" fontId="14" fillId="0" borderId="2" xfId="1" applyNumberFormat="1" applyFont="1" applyBorder="1"/>
    <xf numFmtId="0" fontId="14" fillId="0" borderId="3" xfId="0" applyFont="1" applyBorder="1"/>
    <xf numFmtId="164" fontId="14" fillId="0" borderId="21" xfId="1" applyNumberFormat="1" applyFont="1" applyBorder="1"/>
    <xf numFmtId="164" fontId="14" fillId="0" borderId="22" xfId="1" applyNumberFormat="1" applyFont="1" applyBorder="1"/>
    <xf numFmtId="0" fontId="14" fillId="6" borderId="0" xfId="0" applyFont="1" applyFill="1"/>
    <xf numFmtId="0" fontId="14" fillId="0" borderId="17" xfId="0" applyFont="1" applyBorder="1"/>
    <xf numFmtId="164" fontId="14" fillId="0" borderId="17" xfId="0" applyNumberFormat="1" applyFont="1" applyBorder="1"/>
    <xf numFmtId="0" fontId="14" fillId="0" borderId="4" xfId="0" applyFont="1" applyBorder="1"/>
    <xf numFmtId="43" fontId="14" fillId="0" borderId="0" xfId="1" applyNumberFormat="1" applyFont="1"/>
    <xf numFmtId="43" fontId="14" fillId="0" borderId="0" xfId="1" applyFont="1"/>
    <xf numFmtId="43" fontId="14" fillId="0" borderId="0" xfId="0" applyNumberFormat="1" applyFont="1"/>
    <xf numFmtId="0" fontId="7" fillId="0" borderId="6" xfId="0" applyFont="1" applyBorder="1"/>
    <xf numFmtId="164" fontId="11" fillId="0" borderId="6" xfId="1" applyNumberFormat="1" applyFont="1" applyFill="1" applyBorder="1"/>
    <xf numFmtId="164" fontId="15" fillId="9" borderId="0" xfId="0" applyNumberFormat="1" applyFont="1" applyFill="1"/>
    <xf numFmtId="0" fontId="15" fillId="9" borderId="0" xfId="0" applyFont="1" applyFill="1" applyAlignment="1">
      <alignment horizontal="center"/>
    </xf>
    <xf numFmtId="43" fontId="15" fillId="9" borderId="0" xfId="0" applyNumberFormat="1" applyFont="1" applyFill="1"/>
    <xf numFmtId="0" fontId="15" fillId="9" borderId="0" xfId="0" applyFont="1" applyFill="1"/>
    <xf numFmtId="0" fontId="15" fillId="9" borderId="0" xfId="0" quotePrefix="1" applyFont="1" applyFill="1"/>
    <xf numFmtId="0" fontId="14" fillId="9" borderId="0" xfId="0" applyFont="1" applyFill="1"/>
    <xf numFmtId="9" fontId="10" fillId="9" borderId="0" xfId="2" applyFont="1" applyFill="1"/>
    <xf numFmtId="0" fontId="7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8" borderId="0" xfId="0" applyFont="1" applyFill="1" applyBorder="1" applyAlignment="1">
      <alignment horizontal="center"/>
    </xf>
    <xf numFmtId="166" fontId="8" fillId="9" borderId="0" xfId="1" applyNumberFormat="1" applyFont="1" applyFill="1"/>
    <xf numFmtId="0" fontId="18" fillId="0" borderId="0" xfId="0" applyFont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B24" sqref="B24"/>
    </sheetView>
  </sheetViews>
  <sheetFormatPr baseColWidth="10" defaultRowHeight="15" x14ac:dyDescent="0.25"/>
  <cols>
    <col min="1" max="1" width="25.140625" customWidth="1"/>
    <col min="2" max="2" width="9.5703125" style="1" customWidth="1"/>
    <col min="3" max="3" width="5.7109375" customWidth="1"/>
    <col min="4" max="4" width="25.140625" customWidth="1"/>
    <col min="5" max="5" width="9.5703125" style="1" customWidth="1"/>
    <col min="7" max="7" width="27.28515625" customWidth="1"/>
    <col min="8" max="8" width="18.42578125" customWidth="1"/>
    <col min="9" max="9" width="27.28515625" customWidth="1"/>
    <col min="10" max="10" width="18.42578125" customWidth="1"/>
  </cols>
  <sheetData>
    <row r="1" spans="1:5" ht="18.75" thickBot="1" x14ac:dyDescent="0.3">
      <c r="A1" s="116" t="s">
        <v>0</v>
      </c>
      <c r="B1" s="116"/>
      <c r="C1" s="116"/>
      <c r="D1" s="116"/>
      <c r="E1" s="116"/>
    </row>
    <row r="2" spans="1:5" x14ac:dyDescent="0.25">
      <c r="A2" t="s">
        <v>1</v>
      </c>
      <c r="B2" s="1">
        <f>E2*D17</f>
        <v>65.000000000000057</v>
      </c>
      <c r="C2" s="117">
        <f>B6/(1-D16)*D16</f>
        <v>693.00000000000023</v>
      </c>
      <c r="D2" s="2" t="s">
        <v>2</v>
      </c>
      <c r="E2" s="1">
        <f>C2-D14</f>
        <v>260.00000000000023</v>
      </c>
    </row>
    <row r="3" spans="1:5" x14ac:dyDescent="0.25">
      <c r="A3" t="s">
        <v>3</v>
      </c>
      <c r="B3" s="1">
        <f>(C2-B2)/4*3</f>
        <v>471.00000000000017</v>
      </c>
      <c r="C3" s="118"/>
      <c r="D3" s="3" t="s">
        <v>4</v>
      </c>
      <c r="E3" s="1">
        <f>B9-E7-E6-E2</f>
        <v>244</v>
      </c>
    </row>
    <row r="4" spans="1:5" x14ac:dyDescent="0.25">
      <c r="A4" t="s">
        <v>5</v>
      </c>
      <c r="B4" s="1">
        <f>(C2-B2)/4*1</f>
        <v>157.00000000000006</v>
      </c>
      <c r="C4" s="118"/>
      <c r="D4" s="3"/>
    </row>
    <row r="5" spans="1:5" x14ac:dyDescent="0.25">
      <c r="C5" s="4"/>
      <c r="D5" s="3"/>
    </row>
    <row r="6" spans="1:5" x14ac:dyDescent="0.25">
      <c r="A6" t="s">
        <v>6</v>
      </c>
      <c r="B6" s="5">
        <f>SUM(E6:E7)*D15</f>
        <v>567</v>
      </c>
      <c r="C6" s="4"/>
      <c r="D6" s="3" t="s">
        <v>7</v>
      </c>
      <c r="E6" s="1">
        <v>420</v>
      </c>
    </row>
    <row r="7" spans="1:5" x14ac:dyDescent="0.25">
      <c r="C7" s="6"/>
      <c r="D7" s="3" t="s">
        <v>8</v>
      </c>
      <c r="E7" s="1">
        <f>E6*D13</f>
        <v>336</v>
      </c>
    </row>
    <row r="8" spans="1:5" x14ac:dyDescent="0.25">
      <c r="C8" s="6"/>
      <c r="D8" s="3"/>
    </row>
    <row r="9" spans="1:5" ht="15.75" thickBot="1" x14ac:dyDescent="0.3">
      <c r="B9" s="7">
        <f>SUM(B2:B8)</f>
        <v>1260.0000000000002</v>
      </c>
      <c r="C9" s="4"/>
      <c r="D9" s="3"/>
      <c r="E9" s="7">
        <f>SUM(E2:E8)</f>
        <v>1260.0000000000002</v>
      </c>
    </row>
    <row r="10" spans="1:5" ht="15.75" thickTop="1" x14ac:dyDescent="0.25">
      <c r="C10" s="4"/>
      <c r="D10" s="3"/>
    </row>
    <row r="12" spans="1:5" x14ac:dyDescent="0.25">
      <c r="A12" s="8" t="s">
        <v>7</v>
      </c>
      <c r="B12" s="9"/>
      <c r="C12" s="8"/>
      <c r="D12" s="8">
        <v>420</v>
      </c>
    </row>
    <row r="13" spans="1:5" x14ac:dyDescent="0.25">
      <c r="A13" s="8" t="s">
        <v>9</v>
      </c>
      <c r="B13" s="9"/>
      <c r="C13" s="8"/>
      <c r="D13" s="10">
        <v>0.8</v>
      </c>
    </row>
    <row r="14" spans="1:5" x14ac:dyDescent="0.25">
      <c r="A14" s="8" t="s">
        <v>10</v>
      </c>
      <c r="B14" s="9"/>
      <c r="C14" s="8"/>
      <c r="D14" s="8">
        <v>433</v>
      </c>
    </row>
    <row r="15" spans="1:5" x14ac:dyDescent="0.25">
      <c r="A15" s="8" t="s">
        <v>11</v>
      </c>
      <c r="B15" s="9"/>
      <c r="C15" s="8"/>
      <c r="D15" s="10">
        <v>0.75</v>
      </c>
    </row>
    <row r="16" spans="1:5" x14ac:dyDescent="0.25">
      <c r="A16" s="8" t="s">
        <v>12</v>
      </c>
      <c r="B16" s="9"/>
      <c r="C16" s="8"/>
      <c r="D16" s="10">
        <v>0.55000000000000004</v>
      </c>
    </row>
    <row r="17" spans="1:10" x14ac:dyDescent="0.25">
      <c r="A17" s="8" t="s">
        <v>13</v>
      </c>
      <c r="B17" s="9"/>
      <c r="C17" s="8"/>
      <c r="D17" s="10">
        <v>0.25</v>
      </c>
    </row>
    <row r="18" spans="1:10" x14ac:dyDescent="0.25">
      <c r="A18" s="8" t="s">
        <v>14</v>
      </c>
      <c r="B18" s="9"/>
      <c r="C18" s="8"/>
      <c r="D18" s="8"/>
    </row>
    <row r="20" spans="1:10" ht="21" thickBot="1" x14ac:dyDescent="0.35">
      <c r="G20" s="119" t="s">
        <v>0</v>
      </c>
      <c r="H20" s="119"/>
      <c r="I20" s="119"/>
      <c r="J20" s="119"/>
    </row>
    <row r="21" spans="1:10" ht="16.5" thickTop="1" x14ac:dyDescent="0.25">
      <c r="G21" s="11" t="s">
        <v>1</v>
      </c>
      <c r="H21" s="12"/>
      <c r="I21" s="13" t="s">
        <v>2</v>
      </c>
      <c r="J21" s="14"/>
    </row>
    <row r="22" spans="1:10" ht="15.75" x14ac:dyDescent="0.25">
      <c r="G22" s="11" t="s">
        <v>3</v>
      </c>
      <c r="H22" s="15"/>
      <c r="I22" s="16" t="s">
        <v>4</v>
      </c>
      <c r="J22" s="14"/>
    </row>
    <row r="23" spans="1:10" ht="15.75" x14ac:dyDescent="0.25">
      <c r="G23" s="11" t="s">
        <v>5</v>
      </c>
      <c r="H23" s="15"/>
      <c r="I23" s="16"/>
      <c r="J23" s="11"/>
    </row>
    <row r="24" spans="1:10" ht="15.75" x14ac:dyDescent="0.25">
      <c r="G24" s="11"/>
      <c r="H24" s="17"/>
      <c r="I24" s="16"/>
      <c r="J24" s="11"/>
    </row>
    <row r="25" spans="1:10" ht="15.75" x14ac:dyDescent="0.25">
      <c r="G25" s="11" t="s">
        <v>6</v>
      </c>
      <c r="H25" s="18"/>
      <c r="I25" s="16" t="s">
        <v>7</v>
      </c>
      <c r="J25" s="14"/>
    </row>
    <row r="26" spans="1:10" ht="15.75" x14ac:dyDescent="0.25">
      <c r="G26" s="11"/>
      <c r="H26" s="17"/>
      <c r="I26" s="16" t="s">
        <v>8</v>
      </c>
      <c r="J26" s="14"/>
    </row>
    <row r="27" spans="1:10" ht="16.5" thickBot="1" x14ac:dyDescent="0.3">
      <c r="G27" s="11"/>
      <c r="H27" s="17"/>
      <c r="I27" s="16"/>
      <c r="J27" s="11"/>
    </row>
    <row r="28" spans="1:10" ht="16.5" thickBot="1" x14ac:dyDescent="0.3">
      <c r="G28" s="19" t="s">
        <v>15</v>
      </c>
      <c r="H28" s="20"/>
      <c r="I28" s="21" t="s">
        <v>15</v>
      </c>
      <c r="J28" s="22"/>
    </row>
    <row r="29" spans="1:10" ht="16.5" thickTop="1" x14ac:dyDescent="0.25">
      <c r="G29" s="11"/>
      <c r="H29" s="17"/>
      <c r="I29" s="16"/>
      <c r="J29" s="11"/>
    </row>
  </sheetData>
  <mergeCells count="3">
    <mergeCell ref="A1:E1"/>
    <mergeCell ref="C2:C4"/>
    <mergeCell ref="G20:J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showGridLines="0" topLeftCell="B7" zoomScale="115" zoomScaleNormal="115" workbookViewId="0">
      <selection activeCell="L21" sqref="L21"/>
    </sheetView>
  </sheetViews>
  <sheetFormatPr baseColWidth="10" defaultColWidth="11.5703125" defaultRowHeight="14.25" x14ac:dyDescent="0.2"/>
  <cols>
    <col min="1" max="1" width="22.85546875" style="64" customWidth="1"/>
    <col min="2" max="3" width="9.5703125" style="64" customWidth="1"/>
    <col min="4" max="4" width="22.85546875" style="64" customWidth="1"/>
    <col min="5" max="6" width="9.5703125" style="64" customWidth="1"/>
    <col min="7" max="7" width="11.5703125" style="64"/>
    <col min="8" max="8" width="17.85546875" style="64" customWidth="1"/>
    <col min="9" max="9" width="11.85546875" style="64" bestFit="1" customWidth="1"/>
    <col min="10" max="10" width="11.7109375" style="64" bestFit="1" customWidth="1"/>
    <col min="11" max="11" width="11.5703125" style="64"/>
    <col min="12" max="13" width="11.7109375" style="64" bestFit="1" customWidth="1"/>
    <col min="14" max="14" width="15.140625" style="64" customWidth="1"/>
    <col min="15" max="16384" width="11.5703125" style="64"/>
  </cols>
  <sheetData>
    <row r="1" spans="1:9" ht="15.75" thickBot="1" x14ac:dyDescent="0.3">
      <c r="A1" s="120" t="s">
        <v>34</v>
      </c>
      <c r="B1" s="120"/>
      <c r="C1" s="120"/>
      <c r="D1" s="120"/>
      <c r="E1" s="120"/>
      <c r="F1" s="120"/>
    </row>
    <row r="2" spans="1:9" ht="15.75" thickBot="1" x14ac:dyDescent="0.3">
      <c r="A2" s="47" t="s">
        <v>35</v>
      </c>
      <c r="B2" s="47">
        <v>2016</v>
      </c>
      <c r="C2" s="48">
        <f>B2+1</f>
        <v>2017</v>
      </c>
      <c r="D2" s="49" t="s">
        <v>36</v>
      </c>
      <c r="E2" s="50">
        <f>B2</f>
        <v>2016</v>
      </c>
      <c r="F2" s="50">
        <f>C2</f>
        <v>2017</v>
      </c>
    </row>
    <row r="3" spans="1:9" x14ac:dyDescent="0.2">
      <c r="A3" s="83" t="s">
        <v>1</v>
      </c>
      <c r="B3" s="82">
        <v>3944</v>
      </c>
      <c r="C3" s="91">
        <v>4911</v>
      </c>
      <c r="D3" s="92" t="s">
        <v>21</v>
      </c>
      <c r="E3" s="93">
        <v>27116</v>
      </c>
      <c r="F3" s="65">
        <v>26414</v>
      </c>
    </row>
    <row r="4" spans="1:9" x14ac:dyDescent="0.2">
      <c r="A4" s="83" t="s">
        <v>37</v>
      </c>
      <c r="B4" s="82">
        <v>12452</v>
      </c>
      <c r="C4" s="71">
        <v>11193</v>
      </c>
      <c r="D4" s="66" t="s">
        <v>38</v>
      </c>
      <c r="E4" s="94">
        <v>8335</v>
      </c>
      <c r="F4" s="65">
        <v>8522</v>
      </c>
    </row>
    <row r="5" spans="1:9" x14ac:dyDescent="0.2">
      <c r="A5" s="83" t="s">
        <v>39</v>
      </c>
      <c r="B5" s="82">
        <v>55125</v>
      </c>
      <c r="C5" s="71">
        <v>57259</v>
      </c>
      <c r="D5" s="66" t="s">
        <v>40</v>
      </c>
      <c r="E5" s="94">
        <v>93000</v>
      </c>
      <c r="F5" s="65">
        <v>90000</v>
      </c>
    </row>
    <row r="6" spans="1:9" x14ac:dyDescent="0.2">
      <c r="A6" s="83"/>
      <c r="B6" s="82"/>
      <c r="C6" s="71"/>
      <c r="D6" s="66" t="s">
        <v>41</v>
      </c>
      <c r="E6" s="94">
        <v>15500</v>
      </c>
      <c r="F6" s="65">
        <v>17100</v>
      </c>
    </row>
    <row r="7" spans="1:9" ht="15" x14ac:dyDescent="0.25">
      <c r="A7" s="83" t="s">
        <v>42</v>
      </c>
      <c r="B7" s="82">
        <v>22739</v>
      </c>
      <c r="C7" s="71">
        <v>23867</v>
      </c>
      <c r="D7" s="66"/>
      <c r="E7" s="94"/>
      <c r="F7" s="65"/>
      <c r="H7" s="51" t="s">
        <v>43</v>
      </c>
      <c r="I7" s="95"/>
    </row>
    <row r="8" spans="1:9" x14ac:dyDescent="0.2">
      <c r="A8" s="83" t="s">
        <v>44</v>
      </c>
      <c r="B8" s="82">
        <v>87422</v>
      </c>
      <c r="C8" s="71">
        <v>89531</v>
      </c>
      <c r="D8" s="66" t="s">
        <v>7</v>
      </c>
      <c r="E8" s="94">
        <v>40000</v>
      </c>
      <c r="F8" s="65">
        <v>42000</v>
      </c>
      <c r="H8" s="64" t="s">
        <v>45</v>
      </c>
      <c r="I8" s="72">
        <f>E11</f>
        <v>1387</v>
      </c>
    </row>
    <row r="9" spans="1:9" x14ac:dyDescent="0.2">
      <c r="A9" s="83" t="s">
        <v>46</v>
      </c>
      <c r="B9" s="82">
        <v>16500</v>
      </c>
      <c r="C9" s="71">
        <v>18000</v>
      </c>
      <c r="D9" s="66" t="s">
        <v>47</v>
      </c>
      <c r="E9" s="94">
        <v>12844</v>
      </c>
      <c r="F9" s="65">
        <v>18655</v>
      </c>
      <c r="G9" s="72"/>
      <c r="H9" s="64" t="s">
        <v>48</v>
      </c>
      <c r="I9" s="72">
        <f>-I22</f>
        <v>11294</v>
      </c>
    </row>
    <row r="10" spans="1:9" x14ac:dyDescent="0.2">
      <c r="A10" s="83"/>
      <c r="B10" s="82"/>
      <c r="C10" s="71"/>
      <c r="D10" s="66" t="s">
        <v>49</v>
      </c>
      <c r="E10" s="94">
        <v>0</v>
      </c>
      <c r="F10" s="65">
        <v>1500</v>
      </c>
      <c r="G10" s="72"/>
      <c r="H10" s="64" t="s">
        <v>47</v>
      </c>
      <c r="I10" s="72">
        <f>E9-F9</f>
        <v>-5811</v>
      </c>
    </row>
    <row r="11" spans="1:9" x14ac:dyDescent="0.2">
      <c r="A11" s="83"/>
      <c r="B11" s="82"/>
      <c r="C11" s="71"/>
      <c r="D11" s="66" t="s">
        <v>50</v>
      </c>
      <c r="E11" s="94">
        <v>1387</v>
      </c>
      <c r="F11" s="65">
        <f>I12</f>
        <v>570</v>
      </c>
      <c r="H11" s="64" t="s">
        <v>38</v>
      </c>
      <c r="I11" s="72">
        <f>-C50</f>
        <v>-6300</v>
      </c>
    </row>
    <row r="12" spans="1:9" ht="15.75" thickBot="1" x14ac:dyDescent="0.3">
      <c r="A12" s="83"/>
      <c r="B12" s="52">
        <f>SUM(B3:B11)</f>
        <v>198182</v>
      </c>
      <c r="C12" s="53">
        <f>SUM(C3:C11)</f>
        <v>204761</v>
      </c>
      <c r="D12" s="66"/>
      <c r="E12" s="54">
        <f>SUM(E3:E11)</f>
        <v>198182</v>
      </c>
      <c r="F12" s="55">
        <f>SUM(F3:F11)</f>
        <v>204761</v>
      </c>
      <c r="H12" s="96" t="s">
        <v>45</v>
      </c>
      <c r="I12" s="97">
        <f>SUM(I8:I11)</f>
        <v>570</v>
      </c>
    </row>
    <row r="13" spans="1:9" ht="6" customHeight="1" thickTop="1" x14ac:dyDescent="0.2">
      <c r="C13" s="98"/>
      <c r="D13" s="66"/>
    </row>
    <row r="14" spans="1:9" ht="15" x14ac:dyDescent="0.25">
      <c r="H14" s="51" t="s">
        <v>23</v>
      </c>
      <c r="I14" s="95"/>
    </row>
    <row r="15" spans="1:9" ht="15" x14ac:dyDescent="0.25">
      <c r="A15" s="51" t="s">
        <v>51</v>
      </c>
      <c r="B15" s="56">
        <f>C2</f>
        <v>2017</v>
      </c>
      <c r="C15" s="56" t="s">
        <v>52</v>
      </c>
      <c r="H15" s="64" t="s">
        <v>53</v>
      </c>
      <c r="I15" s="65">
        <v>281365</v>
      </c>
    </row>
    <row r="16" spans="1:9" x14ac:dyDescent="0.2">
      <c r="A16" s="64" t="str">
        <f>H15</f>
        <v>Nettoerlöse</v>
      </c>
      <c r="B16" s="65">
        <f>I15</f>
        <v>281365</v>
      </c>
      <c r="C16" s="72">
        <f>B16</f>
        <v>281365</v>
      </c>
      <c r="H16" s="64" t="s">
        <v>25</v>
      </c>
      <c r="I16" s="65">
        <v>-74055</v>
      </c>
    </row>
    <row r="17" spans="1:14" x14ac:dyDescent="0.2">
      <c r="A17" s="64" t="str">
        <f>A4</f>
        <v>Debitoren</v>
      </c>
      <c r="B17" s="65">
        <f>B4-C4</f>
        <v>1259</v>
      </c>
      <c r="C17" s="72"/>
      <c r="H17" s="64" t="s">
        <v>54</v>
      </c>
      <c r="I17" s="65">
        <v>-45979</v>
      </c>
      <c r="L17" s="72"/>
    </row>
    <row r="18" spans="1:14" x14ac:dyDescent="0.2">
      <c r="A18" s="64" t="str">
        <f>H16</f>
        <v>Warenaufwand</v>
      </c>
      <c r="B18" s="65">
        <f>I16</f>
        <v>-74055</v>
      </c>
      <c r="C18" s="72">
        <f t="shared" ref="C18:C25" si="0">B18</f>
        <v>-74055</v>
      </c>
      <c r="D18" s="72"/>
      <c r="H18" s="64" t="s">
        <v>55</v>
      </c>
      <c r="I18" s="65">
        <v>-94532</v>
      </c>
    </row>
    <row r="19" spans="1:14" x14ac:dyDescent="0.2">
      <c r="A19" s="64" t="str">
        <f>A5</f>
        <v>Vorräte Material und FF</v>
      </c>
      <c r="B19" s="65">
        <f>B5-C5</f>
        <v>-2134</v>
      </c>
      <c r="C19" s="72"/>
      <c r="D19" s="72"/>
      <c r="H19" s="64" t="s">
        <v>56</v>
      </c>
      <c r="I19" s="65">
        <f>ROUNDDOWN(-SUM(C7:C8)*0.4,0)</f>
        <v>-45359</v>
      </c>
    </row>
    <row r="20" spans="1:14" x14ac:dyDescent="0.2">
      <c r="A20" s="64" t="str">
        <f>D3</f>
        <v>Kreditoren</v>
      </c>
      <c r="B20" s="65">
        <f>F3-E3</f>
        <v>-702</v>
      </c>
      <c r="C20" s="72"/>
      <c r="D20" s="72"/>
      <c r="H20" s="64" t="s">
        <v>57</v>
      </c>
      <c r="I20" s="65">
        <f>-F5*0.05</f>
        <v>-4500</v>
      </c>
    </row>
    <row r="21" spans="1:14" x14ac:dyDescent="0.2">
      <c r="A21" s="64" t="str">
        <f>H17</f>
        <v>Personalaufwand</v>
      </c>
      <c r="B21" s="65">
        <f>I17</f>
        <v>-45979</v>
      </c>
      <c r="C21" s="72">
        <f t="shared" si="0"/>
        <v>-45979</v>
      </c>
      <c r="D21" s="72"/>
      <c r="H21" s="64" t="s">
        <v>58</v>
      </c>
      <c r="I21" s="65">
        <f>ROUNDDOWN(-SUM(I15:I20)/3,0)</f>
        <v>-5646</v>
      </c>
    </row>
    <row r="22" spans="1:14" ht="15.75" thickBot="1" x14ac:dyDescent="0.3">
      <c r="A22" s="64" t="str">
        <f>H18</f>
        <v>Betriebsaufwand</v>
      </c>
      <c r="B22" s="65">
        <f>I18</f>
        <v>-94532</v>
      </c>
      <c r="C22" s="72">
        <f t="shared" si="0"/>
        <v>-94532</v>
      </c>
      <c r="H22" s="102" t="s">
        <v>27</v>
      </c>
      <c r="I22" s="103">
        <f>-SUM(I15:I21)</f>
        <v>-11294</v>
      </c>
    </row>
    <row r="23" spans="1:14" ht="15" thickTop="1" x14ac:dyDescent="0.2">
      <c r="A23" s="64" t="str">
        <f>H20</f>
        <v>Zinsen</v>
      </c>
      <c r="B23" s="65">
        <f>I20</f>
        <v>-4500</v>
      </c>
      <c r="C23" s="72">
        <f t="shared" si="0"/>
        <v>-4500</v>
      </c>
    </row>
    <row r="24" spans="1:14" x14ac:dyDescent="0.2">
      <c r="A24" s="64" t="str">
        <f>H21</f>
        <v>Steuern</v>
      </c>
      <c r="B24" s="65">
        <f>I21</f>
        <v>-5646</v>
      </c>
      <c r="C24" s="72">
        <f t="shared" si="0"/>
        <v>-5646</v>
      </c>
      <c r="H24" s="64" t="s">
        <v>59</v>
      </c>
      <c r="I24" s="76">
        <f>(-I22-I20)/F12</f>
        <v>7.7133829195989476E-2</v>
      </c>
    </row>
    <row r="25" spans="1:14" x14ac:dyDescent="0.2">
      <c r="A25" s="64" t="str">
        <f>D6</f>
        <v>Rückstellungen</v>
      </c>
      <c r="B25" s="65">
        <f>F6-E6</f>
        <v>1600</v>
      </c>
      <c r="C25" s="72">
        <f t="shared" si="0"/>
        <v>1600</v>
      </c>
      <c r="H25" s="64" t="s">
        <v>60</v>
      </c>
      <c r="I25" s="76">
        <f>-I22/SUM(F8:F11)</f>
        <v>0.18005579912315664</v>
      </c>
    </row>
    <row r="26" spans="1:14" ht="15" x14ac:dyDescent="0.25">
      <c r="A26" s="57" t="s">
        <v>61</v>
      </c>
      <c r="B26" s="58">
        <f>SUM(B16:B25)</f>
        <v>56676</v>
      </c>
      <c r="C26" s="58">
        <f>SUM(C16:C25)</f>
        <v>58253</v>
      </c>
    </row>
    <row r="27" spans="1:14" ht="6" customHeight="1" x14ac:dyDescent="0.2">
      <c r="B27" s="65"/>
    </row>
    <row r="28" spans="1:14" ht="15" x14ac:dyDescent="0.25">
      <c r="A28" s="64" t="str">
        <f>A7</f>
        <v>Mobilien</v>
      </c>
      <c r="B28" s="65">
        <f>B7-C7</f>
        <v>-1128</v>
      </c>
      <c r="H28" s="51" t="s">
        <v>62</v>
      </c>
      <c r="I28" s="95"/>
      <c r="J28" s="95"/>
    </row>
    <row r="29" spans="1:14" ht="15" x14ac:dyDescent="0.25">
      <c r="A29" s="64" t="str">
        <f>A8</f>
        <v>Fahrzeuge</v>
      </c>
      <c r="B29" s="65">
        <f>B8-C8</f>
        <v>-2109</v>
      </c>
      <c r="H29" s="59"/>
      <c r="I29" s="60">
        <f>B2</f>
        <v>2016</v>
      </c>
      <c r="J29" s="60" t="s">
        <v>63</v>
      </c>
    </row>
    <row r="30" spans="1:14" x14ac:dyDescent="0.2">
      <c r="A30" s="64" t="str">
        <f>A9</f>
        <v>Beteiligungen</v>
      </c>
      <c r="B30" s="65">
        <f>B9-C9</f>
        <v>-1500</v>
      </c>
      <c r="H30" s="64" t="s">
        <v>64</v>
      </c>
      <c r="I30" s="72">
        <f>E8</f>
        <v>40000</v>
      </c>
      <c r="J30" s="65">
        <v>2000</v>
      </c>
      <c r="L30" s="72">
        <f>I30/100*1000</f>
        <v>400000</v>
      </c>
      <c r="M30" s="100">
        <f>N30/L30</f>
        <v>176.25075000000001</v>
      </c>
      <c r="N30" s="72">
        <f>SUM(E8:E11)*1.3*1000</f>
        <v>70500300</v>
      </c>
    </row>
    <row r="31" spans="1:14" x14ac:dyDescent="0.2">
      <c r="A31" s="64" t="s">
        <v>56</v>
      </c>
      <c r="B31" s="65">
        <f>I19</f>
        <v>-45359</v>
      </c>
      <c r="H31" s="64" t="s">
        <v>65</v>
      </c>
      <c r="I31" s="72">
        <f>1.3*SUM(E8:E11)-E8</f>
        <v>30500.300000000003</v>
      </c>
      <c r="J31" s="65">
        <v>0</v>
      </c>
      <c r="L31" s="72">
        <f>B37/100*1000</f>
        <v>20000</v>
      </c>
      <c r="M31" s="100">
        <f>N31/L31</f>
        <v>100</v>
      </c>
      <c r="N31" s="72">
        <f>SUM(B37:B38)*1000</f>
        <v>2000000</v>
      </c>
    </row>
    <row r="32" spans="1:14" ht="15" thickBot="1" x14ac:dyDescent="0.25">
      <c r="A32" s="64" t="str">
        <f>D10</f>
        <v>Aufwertungsreserven</v>
      </c>
      <c r="B32" s="65">
        <f>F10-E10</f>
        <v>1500</v>
      </c>
      <c r="H32" s="61" t="s">
        <v>9</v>
      </c>
      <c r="I32" s="62">
        <f>I31/I30</f>
        <v>0.76250750000000012</v>
      </c>
      <c r="J32" s="62">
        <f>J31/J30</f>
        <v>0</v>
      </c>
      <c r="L32" s="72">
        <f>SUM(L30:L31)</f>
        <v>420000</v>
      </c>
      <c r="M32" s="100">
        <f>N32/L32</f>
        <v>172.6197619047619</v>
      </c>
      <c r="N32" s="72">
        <f>SUM(N30:N31)</f>
        <v>72500300</v>
      </c>
    </row>
    <row r="33" spans="1:13" ht="15.75" thickTop="1" x14ac:dyDescent="0.25">
      <c r="A33" s="57" t="s">
        <v>66</v>
      </c>
      <c r="B33" s="58">
        <f>SUM(B28:B32)</f>
        <v>-48596</v>
      </c>
      <c r="C33" s="58"/>
      <c r="I33" s="101">
        <f>SUM(E8:E11)*1.3</f>
        <v>70500.3</v>
      </c>
      <c r="M33" s="101">
        <f>M30-M32</f>
        <v>3.6309880952381093</v>
      </c>
    </row>
    <row r="34" spans="1:13" ht="6" customHeight="1" x14ac:dyDescent="0.2">
      <c r="B34" s="65"/>
    </row>
    <row r="35" spans="1:13" x14ac:dyDescent="0.2">
      <c r="A35" s="64" t="str">
        <f>D4</f>
        <v>Dividenden</v>
      </c>
      <c r="B35" s="65">
        <f>I11+F4-E4</f>
        <v>-6113</v>
      </c>
      <c r="H35" s="64" t="s">
        <v>78</v>
      </c>
      <c r="I35" s="99">
        <f>(SUM(I30:I31)/(I30*10)-SUM(J30:J31)/(J30*10))/((I30/10)/J30+1)*1000</f>
        <v>25.416916666666669</v>
      </c>
      <c r="J35" s="64" t="s">
        <v>79</v>
      </c>
    </row>
    <row r="36" spans="1:13" x14ac:dyDescent="0.2">
      <c r="A36" s="64" t="str">
        <f>D5</f>
        <v>Darlehen</v>
      </c>
      <c r="B36" s="65">
        <f>F5-E5</f>
        <v>-3000</v>
      </c>
    </row>
    <row r="37" spans="1:13" x14ac:dyDescent="0.2">
      <c r="A37" s="64" t="str">
        <f>D8</f>
        <v>Aktienkapital</v>
      </c>
      <c r="B37" s="65">
        <f>F8-E8</f>
        <v>2000</v>
      </c>
    </row>
    <row r="38" spans="1:13" x14ac:dyDescent="0.2">
      <c r="A38" s="64" t="str">
        <f>D9</f>
        <v>Reserven</v>
      </c>
      <c r="B38" s="65">
        <f>F9-E9+I10</f>
        <v>0</v>
      </c>
    </row>
    <row r="39" spans="1:13" x14ac:dyDescent="0.2">
      <c r="A39" s="64" t="str">
        <f>D11</f>
        <v>Gewinnvortrag</v>
      </c>
      <c r="B39" s="65">
        <v>0</v>
      </c>
    </row>
    <row r="40" spans="1:13" ht="15" x14ac:dyDescent="0.25">
      <c r="A40" s="57" t="s">
        <v>67</v>
      </c>
      <c r="B40" s="58">
        <f>SUM(B35:B39)</f>
        <v>-7113</v>
      </c>
      <c r="C40" s="58"/>
    </row>
    <row r="41" spans="1:13" ht="6" customHeight="1" x14ac:dyDescent="0.2">
      <c r="B41" s="65"/>
    </row>
    <row r="42" spans="1:13" ht="15.75" thickBot="1" x14ac:dyDescent="0.3">
      <c r="A42" s="63" t="s">
        <v>68</v>
      </c>
      <c r="B42" s="55">
        <f>B26+B33+B40</f>
        <v>967</v>
      </c>
    </row>
    <row r="43" spans="1:13" ht="6" customHeight="1" thickTop="1" x14ac:dyDescent="0.2">
      <c r="B43" s="65"/>
    </row>
    <row r="44" spans="1:13" x14ac:dyDescent="0.2">
      <c r="B44" s="72">
        <f>C3-B3</f>
        <v>967</v>
      </c>
      <c r="C44" s="72"/>
    </row>
    <row r="46" spans="1:13" x14ac:dyDescent="0.2">
      <c r="A46" s="64" t="s">
        <v>69</v>
      </c>
    </row>
    <row r="47" spans="1:13" x14ac:dyDescent="0.2">
      <c r="A47" s="64" t="s">
        <v>70</v>
      </c>
    </row>
    <row r="48" spans="1:13" x14ac:dyDescent="0.2">
      <c r="A48" s="64" t="s">
        <v>71</v>
      </c>
    </row>
    <row r="49" spans="1:7" x14ac:dyDescent="0.2">
      <c r="A49" s="64" t="s">
        <v>72</v>
      </c>
      <c r="C49" s="64">
        <f>E11</f>
        <v>1387</v>
      </c>
    </row>
    <row r="50" spans="1:7" x14ac:dyDescent="0.2">
      <c r="A50" s="64" t="s">
        <v>73</v>
      </c>
      <c r="C50" s="64">
        <f>F8*0.15</f>
        <v>6300</v>
      </c>
    </row>
    <row r="52" spans="1:7" ht="15" x14ac:dyDescent="0.25">
      <c r="A52" s="64" t="s">
        <v>74</v>
      </c>
      <c r="E52" s="104">
        <f>C26</f>
        <v>58253</v>
      </c>
    </row>
    <row r="53" spans="1:7" ht="15" x14ac:dyDescent="0.25">
      <c r="A53" s="64" t="s">
        <v>48</v>
      </c>
      <c r="E53" s="104">
        <f>-I22</f>
        <v>11294</v>
      </c>
    </row>
    <row r="54" spans="1:7" ht="15" x14ac:dyDescent="0.25">
      <c r="A54" s="64" t="s">
        <v>75</v>
      </c>
      <c r="E54" s="104">
        <f>E4</f>
        <v>8335</v>
      </c>
    </row>
    <row r="55" spans="1:7" ht="15" x14ac:dyDescent="0.25">
      <c r="A55" s="64" t="s">
        <v>76</v>
      </c>
      <c r="E55" s="104">
        <f>C5-B5</f>
        <v>2134</v>
      </c>
      <c r="F55" s="104" t="s">
        <v>108</v>
      </c>
    </row>
    <row r="56" spans="1:7" ht="15" x14ac:dyDescent="0.25">
      <c r="A56" s="64" t="s">
        <v>77</v>
      </c>
      <c r="E56" s="105" t="s">
        <v>109</v>
      </c>
    </row>
    <row r="57" spans="1:7" ht="15" x14ac:dyDescent="0.25">
      <c r="A57" s="64" t="s">
        <v>78</v>
      </c>
      <c r="E57" s="106">
        <f>I35</f>
        <v>25.416916666666669</v>
      </c>
    </row>
    <row r="58" spans="1:7" ht="15" x14ac:dyDescent="0.25">
      <c r="A58" s="64" t="s">
        <v>110</v>
      </c>
      <c r="E58" s="107" t="s">
        <v>111</v>
      </c>
    </row>
    <row r="59" spans="1:7" ht="15" x14ac:dyDescent="0.25">
      <c r="A59" s="64" t="s">
        <v>112</v>
      </c>
      <c r="E59" s="107" t="s">
        <v>113</v>
      </c>
    </row>
    <row r="60" spans="1:7" ht="15" x14ac:dyDescent="0.25">
      <c r="E60" s="108" t="s">
        <v>114</v>
      </c>
      <c r="F60" s="109"/>
      <c r="G60" s="109"/>
    </row>
  </sheetData>
  <mergeCells count="1">
    <mergeCell ref="A1:F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="130" zoomScaleNormal="130" workbookViewId="0">
      <selection activeCell="A24" sqref="A24"/>
    </sheetView>
  </sheetViews>
  <sheetFormatPr baseColWidth="10" defaultRowHeight="15" x14ac:dyDescent="0.25"/>
  <cols>
    <col min="1" max="1" width="29.5703125" customWidth="1"/>
    <col min="2" max="5" width="14" customWidth="1"/>
  </cols>
  <sheetData>
    <row r="1" spans="1:6" x14ac:dyDescent="0.25">
      <c r="A1" s="23" t="s">
        <v>16</v>
      </c>
      <c r="B1" s="24">
        <v>42735</v>
      </c>
      <c r="C1" s="24">
        <v>43100</v>
      </c>
      <c r="D1" s="25">
        <v>43465</v>
      </c>
      <c r="E1" s="26" t="s">
        <v>17</v>
      </c>
    </row>
    <row r="2" spans="1:6" x14ac:dyDescent="0.25">
      <c r="A2" t="s">
        <v>1</v>
      </c>
      <c r="B2" s="1">
        <v>37000</v>
      </c>
      <c r="C2" s="1">
        <v>38000</v>
      </c>
      <c r="D2" s="27">
        <f>D10*D9</f>
        <v>106794.44444444444</v>
      </c>
      <c r="E2" s="28">
        <f>D2-C2</f>
        <v>68794.444444444438</v>
      </c>
    </row>
    <row r="3" spans="1:6" x14ac:dyDescent="0.25">
      <c r="A3" t="s">
        <v>3</v>
      </c>
      <c r="B3" s="1">
        <v>259000</v>
      </c>
      <c r="C3" s="1">
        <v>269000</v>
      </c>
      <c r="D3" s="27">
        <f>D18/E24*2-C3</f>
        <v>622000</v>
      </c>
      <c r="E3" s="28">
        <f>D3-C3</f>
        <v>353000</v>
      </c>
    </row>
    <row r="4" spans="1:6" x14ac:dyDescent="0.25">
      <c r="A4" t="s">
        <v>5</v>
      </c>
      <c r="B4" s="1">
        <v>258000</v>
      </c>
      <c r="C4" s="1">
        <v>270000</v>
      </c>
      <c r="D4" s="27">
        <f>-D19/E25*2-C4</f>
        <v>632000</v>
      </c>
      <c r="E4" s="28">
        <f>D4-C4</f>
        <v>362000</v>
      </c>
    </row>
    <row r="5" spans="1:6" x14ac:dyDescent="0.25">
      <c r="A5" t="s">
        <v>18</v>
      </c>
      <c r="B5" s="1">
        <v>670200</v>
      </c>
      <c r="C5" s="1">
        <v>670900</v>
      </c>
      <c r="D5" s="29"/>
      <c r="E5" s="30"/>
    </row>
    <row r="6" spans="1:6" x14ac:dyDescent="0.25">
      <c r="A6" t="s">
        <v>19</v>
      </c>
      <c r="B6" s="1">
        <v>120700</v>
      </c>
      <c r="C6" s="1">
        <v>120100</v>
      </c>
      <c r="D6" s="29"/>
      <c r="E6" s="30"/>
    </row>
    <row r="7" spans="1:6" x14ac:dyDescent="0.25">
      <c r="A7" t="s">
        <v>20</v>
      </c>
      <c r="B7" s="1">
        <v>26100</v>
      </c>
      <c r="C7" s="1">
        <v>26000</v>
      </c>
      <c r="D7" s="29"/>
      <c r="E7" s="30"/>
    </row>
    <row r="8" spans="1:6" x14ac:dyDescent="0.25">
      <c r="B8" s="31">
        <f>SUM(B2:B7)</f>
        <v>1371000</v>
      </c>
      <c r="C8" s="31">
        <f>SUM(C2:C7)</f>
        <v>1394000</v>
      </c>
      <c r="D8" s="29"/>
      <c r="E8" s="30"/>
    </row>
    <row r="9" spans="1:6" x14ac:dyDescent="0.25">
      <c r="B9" s="32">
        <v>0.25</v>
      </c>
      <c r="C9" s="110">
        <v>0.25</v>
      </c>
      <c r="D9" s="33">
        <v>0.25</v>
      </c>
      <c r="E9" s="30"/>
    </row>
    <row r="10" spans="1:6" x14ac:dyDescent="0.25">
      <c r="A10" t="s">
        <v>21</v>
      </c>
      <c r="B10" s="1">
        <v>148000</v>
      </c>
      <c r="C10" s="1">
        <v>152000</v>
      </c>
      <c r="D10" s="27">
        <f>E27/E26*2-C10</f>
        <v>427177.77777777775</v>
      </c>
      <c r="E10" s="34">
        <f>C10-D10</f>
        <v>-275177.77777777775</v>
      </c>
    </row>
    <row r="11" spans="1:6" x14ac:dyDescent="0.25">
      <c r="A11" t="s">
        <v>22</v>
      </c>
      <c r="B11" s="1">
        <v>540800</v>
      </c>
      <c r="C11" s="1">
        <v>555900</v>
      </c>
      <c r="D11" s="29"/>
      <c r="E11" s="30"/>
    </row>
    <row r="12" spans="1:6" x14ac:dyDescent="0.25">
      <c r="B12" s="1"/>
      <c r="C12" s="1"/>
      <c r="D12" s="29"/>
      <c r="E12" s="30"/>
    </row>
    <row r="13" spans="1:6" x14ac:dyDescent="0.25">
      <c r="A13" t="s">
        <v>7</v>
      </c>
      <c r="B13" s="1">
        <v>550000</v>
      </c>
      <c r="C13" s="1">
        <v>550000</v>
      </c>
      <c r="D13" s="29"/>
      <c r="E13" s="30"/>
    </row>
    <row r="14" spans="1:6" x14ac:dyDescent="0.25">
      <c r="A14" t="s">
        <v>8</v>
      </c>
      <c r="B14" s="1">
        <f>B8-B10-B11-B13</f>
        <v>132200</v>
      </c>
      <c r="C14" s="1">
        <f>C8-C10-C11-C13</f>
        <v>136100</v>
      </c>
      <c r="D14" s="29"/>
      <c r="E14" s="30"/>
    </row>
    <row r="15" spans="1:6" x14ac:dyDescent="0.25">
      <c r="B15" s="31">
        <f>SUM(B10:B14)</f>
        <v>1371000</v>
      </c>
      <c r="C15" s="31">
        <f>SUM(C10:C14)</f>
        <v>1394000</v>
      </c>
      <c r="D15" s="29"/>
      <c r="E15" s="35">
        <f>SUM(E2:E14)</f>
        <v>508616.66666666674</v>
      </c>
      <c r="F15" t="s">
        <v>129</v>
      </c>
    </row>
    <row r="17" spans="1:5" x14ac:dyDescent="0.25">
      <c r="A17" s="23" t="s">
        <v>23</v>
      </c>
      <c r="B17" s="24"/>
      <c r="C17" s="36">
        <v>2017</v>
      </c>
    </row>
    <row r="18" spans="1:5" x14ac:dyDescent="0.25">
      <c r="A18" t="s">
        <v>24</v>
      </c>
      <c r="C18" s="1">
        <v>2640000</v>
      </c>
      <c r="D18" s="1">
        <f>C18*1.5</f>
        <v>3960000</v>
      </c>
    </row>
    <row r="19" spans="1:5" x14ac:dyDescent="0.25">
      <c r="A19" t="s">
        <v>25</v>
      </c>
      <c r="B19" s="37">
        <v>0.45</v>
      </c>
      <c r="C19" s="1">
        <f>-C18*B19</f>
        <v>-1188000</v>
      </c>
      <c r="D19" s="1">
        <f>-D18*B19</f>
        <v>-1782000</v>
      </c>
    </row>
    <row r="20" spans="1:5" x14ac:dyDescent="0.25">
      <c r="A20" s="38" t="s">
        <v>26</v>
      </c>
      <c r="B20" s="39"/>
      <c r="C20" s="40">
        <v>-1441000</v>
      </c>
      <c r="D20" s="1">
        <v>-2031000</v>
      </c>
    </row>
    <row r="21" spans="1:5" x14ac:dyDescent="0.25">
      <c r="A21" s="41" t="s">
        <v>27</v>
      </c>
      <c r="B21" s="41"/>
      <c r="C21" s="42">
        <f>SUM(C18:C20)</f>
        <v>11000</v>
      </c>
      <c r="D21" s="1">
        <f>SUM(D18:D20)</f>
        <v>147000</v>
      </c>
    </row>
    <row r="23" spans="1:5" x14ac:dyDescent="0.25">
      <c r="A23" s="123">
        <v>365</v>
      </c>
      <c r="C23" s="43" t="s">
        <v>28</v>
      </c>
      <c r="D23" s="43" t="s">
        <v>29</v>
      </c>
    </row>
    <row r="24" spans="1:5" x14ac:dyDescent="0.25">
      <c r="A24" t="s">
        <v>30</v>
      </c>
      <c r="B24">
        <f>C18/AVERAGE(B3:C3)</f>
        <v>10</v>
      </c>
      <c r="C24" s="122">
        <f>A23/B24</f>
        <v>36.5</v>
      </c>
      <c r="D24" s="122">
        <f>C24+4</f>
        <v>40.5</v>
      </c>
      <c r="E24">
        <f>360/D24</f>
        <v>8.8888888888888893</v>
      </c>
    </row>
    <row r="25" spans="1:5" x14ac:dyDescent="0.25">
      <c r="A25" t="s">
        <v>31</v>
      </c>
      <c r="B25">
        <f>-C19/AVERAGE(B4:C4)</f>
        <v>4.5</v>
      </c>
      <c r="C25" s="122">
        <f>A23/B25</f>
        <v>81.111111111111114</v>
      </c>
      <c r="D25" s="122">
        <f>C25+10</f>
        <v>91.111111111111114</v>
      </c>
      <c r="E25">
        <f t="shared" ref="E25:E26" si="0">360/D25</f>
        <v>3.9512195121951219</v>
      </c>
    </row>
    <row r="26" spans="1:5" x14ac:dyDescent="0.25">
      <c r="A26" t="s">
        <v>32</v>
      </c>
      <c r="B26">
        <f>(-C19-B4+C4)/AVERAGE(B10:C10)</f>
        <v>8</v>
      </c>
      <c r="C26" s="122">
        <f>A23/B26</f>
        <v>45.625</v>
      </c>
      <c r="D26" s="122">
        <f>C26+3</f>
        <v>48.625</v>
      </c>
      <c r="E26">
        <f t="shared" si="0"/>
        <v>7.4035989717223654</v>
      </c>
    </row>
    <row r="27" spans="1:5" x14ac:dyDescent="0.25">
      <c r="A27" s="44" t="s">
        <v>33</v>
      </c>
      <c r="B27" s="45">
        <f>-C19-B4+C4</f>
        <v>1200000</v>
      </c>
      <c r="C27" s="46"/>
      <c r="D27" s="46"/>
      <c r="E27" s="45">
        <f>-D19-C4+D4</f>
        <v>2144000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showGridLines="0" tabSelected="1" topLeftCell="A47" zoomScale="250" zoomScaleNormal="250" workbookViewId="0">
      <selection activeCell="D55" sqref="D55"/>
    </sheetView>
  </sheetViews>
  <sheetFormatPr baseColWidth="10" defaultColWidth="11.5703125" defaultRowHeight="14.25" x14ac:dyDescent="0.2"/>
  <cols>
    <col min="1" max="1" width="25.7109375" style="64" customWidth="1"/>
    <col min="2" max="3" width="8.7109375" style="64" customWidth="1"/>
    <col min="4" max="4" width="25.7109375" style="64" customWidth="1"/>
    <col min="5" max="6" width="8.7109375" style="64" customWidth="1"/>
    <col min="7" max="7" width="6.28515625" style="64" customWidth="1"/>
    <col min="8" max="8" width="8.140625" style="64" customWidth="1"/>
    <col min="9" max="16384" width="11.5703125" style="64"/>
  </cols>
  <sheetData>
    <row r="1" spans="1:6" ht="15" x14ac:dyDescent="0.25">
      <c r="A1" s="121" t="s">
        <v>0</v>
      </c>
      <c r="B1" s="121"/>
      <c r="C1" s="121"/>
      <c r="D1" s="121"/>
      <c r="E1" s="121"/>
      <c r="F1" s="121"/>
    </row>
    <row r="2" spans="1:6" ht="15.75" thickBot="1" x14ac:dyDescent="0.3">
      <c r="A2" s="73"/>
      <c r="B2" s="74">
        <v>42736</v>
      </c>
      <c r="C2" s="74">
        <v>43100</v>
      </c>
      <c r="D2" s="73"/>
      <c r="E2" s="74">
        <v>42736</v>
      </c>
      <c r="F2" s="74">
        <v>43100</v>
      </c>
    </row>
    <row r="3" spans="1:6" ht="15" thickTop="1" x14ac:dyDescent="0.2">
      <c r="A3" s="64" t="s">
        <v>1</v>
      </c>
      <c r="B3" s="65">
        <v>22</v>
      </c>
      <c r="C3" s="70">
        <v>17</v>
      </c>
      <c r="D3" s="66" t="s">
        <v>2</v>
      </c>
      <c r="E3" s="65">
        <v>110</v>
      </c>
      <c r="F3" s="65">
        <v>106</v>
      </c>
    </row>
    <row r="4" spans="1:6" x14ac:dyDescent="0.2">
      <c r="A4" s="64" t="s">
        <v>84</v>
      </c>
      <c r="B4" s="65">
        <v>177</v>
      </c>
      <c r="C4" s="70">
        <v>189</v>
      </c>
      <c r="D4" s="66" t="s">
        <v>4</v>
      </c>
      <c r="E4" s="65">
        <v>450</v>
      </c>
      <c r="F4" s="65">
        <v>380</v>
      </c>
    </row>
    <row r="5" spans="1:6" x14ac:dyDescent="0.2">
      <c r="A5" s="64" t="s">
        <v>5</v>
      </c>
      <c r="B5" s="65">
        <v>205</v>
      </c>
      <c r="C5" s="70">
        <v>211</v>
      </c>
      <c r="D5" s="66" t="s">
        <v>7</v>
      </c>
      <c r="E5" s="65">
        <v>100</v>
      </c>
      <c r="F5" s="65">
        <v>150</v>
      </c>
    </row>
    <row r="6" spans="1:6" x14ac:dyDescent="0.2">
      <c r="A6" s="64" t="s">
        <v>6</v>
      </c>
      <c r="B6" s="67">
        <v>339</v>
      </c>
      <c r="C6" s="71">
        <v>331</v>
      </c>
      <c r="D6" s="66" t="s">
        <v>82</v>
      </c>
      <c r="E6" s="65">
        <v>60</v>
      </c>
      <c r="F6" s="65">
        <v>85</v>
      </c>
    </row>
    <row r="7" spans="1:6" x14ac:dyDescent="0.2">
      <c r="B7" s="65"/>
      <c r="C7" s="70"/>
      <c r="D7" s="66" t="s">
        <v>83</v>
      </c>
      <c r="E7" s="65">
        <v>23</v>
      </c>
      <c r="F7" s="65">
        <f>E7+C18-30</f>
        <v>27</v>
      </c>
    </row>
    <row r="8" spans="1:6" ht="15" thickBot="1" x14ac:dyDescent="0.25">
      <c r="B8" s="68">
        <f>SUM(B3:B7)</f>
        <v>743</v>
      </c>
      <c r="C8" s="68">
        <f>SUM(C3:C7)</f>
        <v>748</v>
      </c>
      <c r="D8" s="66"/>
      <c r="E8" s="68">
        <f>SUM(E3:E7)</f>
        <v>743</v>
      </c>
      <c r="F8" s="68">
        <f>SUM(F3:F7)</f>
        <v>748</v>
      </c>
    </row>
    <row r="9" spans="1:6" ht="15" thickTop="1" x14ac:dyDescent="0.2">
      <c r="E9" s="72">
        <f>B8-E8</f>
        <v>0</v>
      </c>
      <c r="F9" s="72">
        <f>C8-F8</f>
        <v>0</v>
      </c>
    </row>
    <row r="10" spans="1:6" ht="15" x14ac:dyDescent="0.25">
      <c r="A10" s="121" t="s">
        <v>23</v>
      </c>
      <c r="B10" s="121"/>
      <c r="C10" s="121"/>
      <c r="D10" s="121"/>
      <c r="E10" s="121"/>
      <c r="F10" s="121"/>
    </row>
    <row r="11" spans="1:6" ht="15.75" thickBot="1" x14ac:dyDescent="0.3">
      <c r="A11" s="73"/>
      <c r="B11" s="74"/>
      <c r="C11" s="75">
        <v>2017</v>
      </c>
      <c r="D11" s="73"/>
      <c r="E11" s="74"/>
      <c r="F11" s="75">
        <v>2017</v>
      </c>
    </row>
    <row r="12" spans="1:6" ht="15" thickTop="1" x14ac:dyDescent="0.2">
      <c r="A12" s="64" t="s">
        <v>25</v>
      </c>
      <c r="B12" s="65"/>
      <c r="C12" s="70">
        <f>ROUND(F12*0.4,0)</f>
        <v>366</v>
      </c>
      <c r="D12" s="66" t="s">
        <v>24</v>
      </c>
      <c r="E12" s="65"/>
      <c r="F12" s="65">
        <v>914</v>
      </c>
    </row>
    <row r="13" spans="1:6" x14ac:dyDescent="0.2">
      <c r="A13" s="64" t="s">
        <v>54</v>
      </c>
      <c r="B13" s="65"/>
      <c r="C13" s="70">
        <v>288</v>
      </c>
      <c r="D13" s="66"/>
      <c r="E13" s="65"/>
      <c r="F13" s="65"/>
    </row>
    <row r="14" spans="1:6" x14ac:dyDescent="0.2">
      <c r="A14" s="64" t="s">
        <v>55</v>
      </c>
      <c r="B14" s="65"/>
      <c r="C14" s="70">
        <v>142</v>
      </c>
      <c r="D14" s="66"/>
      <c r="E14" s="65"/>
      <c r="F14" s="65"/>
    </row>
    <row r="15" spans="1:6" x14ac:dyDescent="0.2">
      <c r="A15" s="64" t="s">
        <v>56</v>
      </c>
      <c r="B15" s="65"/>
      <c r="C15" s="71">
        <f>ROUND(B6/6,0)</f>
        <v>57</v>
      </c>
      <c r="D15" s="66"/>
      <c r="E15" s="65"/>
      <c r="F15" s="65"/>
    </row>
    <row r="16" spans="1:6" x14ac:dyDescent="0.2">
      <c r="A16" s="64" t="s">
        <v>80</v>
      </c>
      <c r="B16" s="67"/>
      <c r="C16" s="71">
        <f>ROUND(E4*0.04,0)</f>
        <v>18</v>
      </c>
      <c r="D16" s="66"/>
      <c r="E16" s="65"/>
      <c r="F16" s="65"/>
    </row>
    <row r="17" spans="1:6" x14ac:dyDescent="0.2">
      <c r="A17" s="64" t="s">
        <v>81</v>
      </c>
      <c r="B17" s="65"/>
      <c r="C17" s="70">
        <f>ROUND((F12-SUM(C12:C16))*0.2,0)</f>
        <v>9</v>
      </c>
      <c r="D17" s="66"/>
      <c r="E17" s="65"/>
      <c r="F17" s="65"/>
    </row>
    <row r="18" spans="1:6" x14ac:dyDescent="0.2">
      <c r="A18" s="64" t="s">
        <v>27</v>
      </c>
      <c r="B18" s="65"/>
      <c r="C18" s="70">
        <f>F12-SUM(C12:C17)</f>
        <v>34</v>
      </c>
      <c r="D18" s="66"/>
      <c r="E18" s="65"/>
      <c r="F18" s="65"/>
    </row>
    <row r="19" spans="1:6" ht="15" thickBot="1" x14ac:dyDescent="0.25">
      <c r="C19" s="68">
        <f>SUM(C12:C18)</f>
        <v>914</v>
      </c>
      <c r="D19" s="66"/>
      <c r="F19" s="68">
        <f>SUM(F12:F18)</f>
        <v>914</v>
      </c>
    </row>
    <row r="20" spans="1:6" ht="15" thickTop="1" x14ac:dyDescent="0.2">
      <c r="C20" s="82"/>
      <c r="D20" s="83"/>
      <c r="F20" s="82"/>
    </row>
    <row r="21" spans="1:6" ht="15" x14ac:dyDescent="0.25">
      <c r="A21" s="121" t="s">
        <v>51</v>
      </c>
      <c r="B21" s="121"/>
      <c r="C21" s="121"/>
      <c r="D21" s="121"/>
      <c r="E21" s="121"/>
      <c r="F21" s="121"/>
    </row>
    <row r="22" spans="1:6" x14ac:dyDescent="0.2">
      <c r="A22" s="64" t="str">
        <f>D12</f>
        <v>Warenertrag</v>
      </c>
      <c r="C22" s="84">
        <f>F12</f>
        <v>914</v>
      </c>
      <c r="D22" s="85" t="str">
        <f>A6</f>
        <v>Anlagevermögen</v>
      </c>
      <c r="F22" s="72">
        <f>B6-C6</f>
        <v>8</v>
      </c>
    </row>
    <row r="23" spans="1:6" ht="15" thickBot="1" x14ac:dyDescent="0.25">
      <c r="A23" s="64" t="str">
        <f>A12</f>
        <v>Warenaufwand</v>
      </c>
      <c r="C23" s="84">
        <f>-C12</f>
        <v>-366</v>
      </c>
      <c r="D23" s="85" t="str">
        <f>A15</f>
        <v>Abschreibungen</v>
      </c>
      <c r="F23" s="72">
        <f>-C15</f>
        <v>-57</v>
      </c>
    </row>
    <row r="24" spans="1:6" ht="15" x14ac:dyDescent="0.25">
      <c r="A24" s="64" t="str">
        <f>A13</f>
        <v>Personalaufwand</v>
      </c>
      <c r="C24" s="84">
        <f>-C13</f>
        <v>-288</v>
      </c>
      <c r="D24" s="86" t="s">
        <v>90</v>
      </c>
      <c r="E24" s="78"/>
      <c r="F24" s="79">
        <f>SUM(F22:F23)</f>
        <v>-49</v>
      </c>
    </row>
    <row r="25" spans="1:6" x14ac:dyDescent="0.2">
      <c r="A25" s="64" t="str">
        <f>A14</f>
        <v>Betriebsaufwand</v>
      </c>
      <c r="C25" s="84">
        <f>-C14</f>
        <v>-142</v>
      </c>
      <c r="D25" s="85"/>
    </row>
    <row r="26" spans="1:6" x14ac:dyDescent="0.2">
      <c r="A26" s="64" t="str">
        <f>A16</f>
        <v>Zinsaufwand</v>
      </c>
      <c r="C26" s="84">
        <f>-C16</f>
        <v>-18</v>
      </c>
      <c r="D26" s="85" t="str">
        <f>D4</f>
        <v>langfristiges Fremdkapital</v>
      </c>
      <c r="F26" s="72">
        <f>F4-E4</f>
        <v>-70</v>
      </c>
    </row>
    <row r="27" spans="1:6" ht="15" thickBot="1" x14ac:dyDescent="0.25">
      <c r="A27" s="64" t="str">
        <f>A17</f>
        <v>Steueraufwand</v>
      </c>
      <c r="C27" s="84">
        <f>-C17</f>
        <v>-9</v>
      </c>
      <c r="D27" s="85" t="str">
        <f>D5</f>
        <v>Aktienkapital</v>
      </c>
      <c r="F27" s="72">
        <f>F5-E5</f>
        <v>50</v>
      </c>
    </row>
    <row r="28" spans="1:6" ht="15" x14ac:dyDescent="0.25">
      <c r="A28" s="77" t="s">
        <v>85</v>
      </c>
      <c r="B28" s="78"/>
      <c r="C28" s="87">
        <f>SUM(C22:C27)</f>
        <v>91</v>
      </c>
      <c r="D28" s="85" t="str">
        <f>D6</f>
        <v>Kapitalreserven</v>
      </c>
      <c r="F28" s="72">
        <f>F6-E6</f>
        <v>25</v>
      </c>
    </row>
    <row r="29" spans="1:6" ht="15" thickBot="1" x14ac:dyDescent="0.25">
      <c r="A29" s="64" t="s">
        <v>86</v>
      </c>
      <c r="C29" s="84">
        <f>B4-C4</f>
        <v>-12</v>
      </c>
      <c r="D29" s="85" t="str">
        <f>D7</f>
        <v>Gewinnreserven + GV</v>
      </c>
      <c r="F29" s="72">
        <v>-30</v>
      </c>
    </row>
    <row r="30" spans="1:6" ht="15" x14ac:dyDescent="0.25">
      <c r="A30" s="64" t="s">
        <v>87</v>
      </c>
      <c r="C30" s="84">
        <f>B5-C5</f>
        <v>-6</v>
      </c>
      <c r="D30" s="86" t="s">
        <v>91</v>
      </c>
      <c r="E30" s="78"/>
      <c r="F30" s="79">
        <f>SUM(F26:F29)</f>
        <v>-25</v>
      </c>
    </row>
    <row r="31" spans="1:6" ht="15" thickBot="1" x14ac:dyDescent="0.25">
      <c r="A31" s="64" t="s">
        <v>88</v>
      </c>
      <c r="C31" s="84">
        <f>F3-E3</f>
        <v>-4</v>
      </c>
      <c r="D31" s="85"/>
    </row>
    <row r="32" spans="1:6" ht="15.75" thickBot="1" x14ac:dyDescent="0.3">
      <c r="A32" s="77" t="s">
        <v>89</v>
      </c>
      <c r="B32" s="78"/>
      <c r="C32" s="87">
        <f>SUM(C28:C31)</f>
        <v>69</v>
      </c>
      <c r="D32" s="88" t="s">
        <v>92</v>
      </c>
      <c r="E32" s="80"/>
      <c r="F32" s="81">
        <f>C32+F24+F30</f>
        <v>-5</v>
      </c>
    </row>
    <row r="33" spans="1:6" ht="15" thickTop="1" x14ac:dyDescent="0.2"/>
    <row r="34" spans="1:6" ht="15" x14ac:dyDescent="0.25">
      <c r="A34" s="121" t="s">
        <v>107</v>
      </c>
      <c r="B34" s="121"/>
      <c r="C34" s="121"/>
      <c r="D34" s="121"/>
      <c r="E34" s="121"/>
      <c r="F34" s="121"/>
    </row>
    <row r="35" spans="1:6" x14ac:dyDescent="0.2">
      <c r="A35" s="64" t="s">
        <v>105</v>
      </c>
      <c r="C35" s="89">
        <f>C15/-F24</f>
        <v>1.1632653061224489</v>
      </c>
      <c r="D35" s="85" t="s">
        <v>94</v>
      </c>
      <c r="F35" s="76">
        <f>1-F36</f>
        <v>0.35026737967914434</v>
      </c>
    </row>
    <row r="36" spans="1:6" x14ac:dyDescent="0.2">
      <c r="A36" s="64" t="s">
        <v>11</v>
      </c>
      <c r="C36" s="90">
        <f>SUM(F5:F7)/C6</f>
        <v>0.79154078549848939</v>
      </c>
      <c r="D36" s="85" t="s">
        <v>93</v>
      </c>
      <c r="F36" s="76">
        <f>SUM(F3:F4)/F8</f>
        <v>0.64973262032085566</v>
      </c>
    </row>
    <row r="37" spans="1:6" x14ac:dyDescent="0.2">
      <c r="A37" s="64" t="s">
        <v>99</v>
      </c>
      <c r="C37" s="90">
        <f>SUM(F4:F7)/C6</f>
        <v>1.9395770392749245</v>
      </c>
      <c r="D37" s="85" t="s">
        <v>104</v>
      </c>
      <c r="F37" s="69">
        <f>(C12+C5-B5)/(AVERAGE(E3:F3)/2)</f>
        <v>6.8888888888888893</v>
      </c>
    </row>
    <row r="38" spans="1:6" x14ac:dyDescent="0.2">
      <c r="A38" s="64" t="s">
        <v>96</v>
      </c>
      <c r="C38" s="90">
        <f>1-F42</f>
        <v>0.44251336898395721</v>
      </c>
      <c r="D38" s="85" t="s">
        <v>103</v>
      </c>
      <c r="F38" s="69">
        <f>C12/AVERAGE(B5:C5)</f>
        <v>1.7596153846153846</v>
      </c>
    </row>
    <row r="39" spans="1:6" x14ac:dyDescent="0.2">
      <c r="A39" s="64" t="s">
        <v>13</v>
      </c>
      <c r="C39" s="90">
        <f>C3/F3</f>
        <v>0.16037735849056603</v>
      </c>
      <c r="D39" s="85" t="s">
        <v>97</v>
      </c>
      <c r="F39" s="76">
        <f>SUM(C3:C4)/F3</f>
        <v>1.9433962264150944</v>
      </c>
    </row>
    <row r="40" spans="1:6" x14ac:dyDescent="0.2">
      <c r="A40" s="64" t="s">
        <v>106</v>
      </c>
      <c r="C40" s="89">
        <f>C32/-F30</f>
        <v>2.76</v>
      </c>
      <c r="D40" s="85" t="s">
        <v>100</v>
      </c>
      <c r="F40" s="76">
        <f>SUM(C16:C18)/AVERAGE(B8:C8)</f>
        <v>8.1824279007377598E-2</v>
      </c>
    </row>
    <row r="41" spans="1:6" x14ac:dyDescent="0.2">
      <c r="A41" s="64" t="s">
        <v>98</v>
      </c>
      <c r="C41" s="90">
        <f>SUM(C3:C5)/F3</f>
        <v>3.9339622641509435</v>
      </c>
      <c r="D41" s="85" t="s">
        <v>101</v>
      </c>
      <c r="F41" s="76">
        <f>SUM(C17:C18)/(SUM(E5:F7)/2)</f>
        <v>0.19325842696629214</v>
      </c>
    </row>
    <row r="42" spans="1:6" x14ac:dyDescent="0.2">
      <c r="A42" s="64" t="s">
        <v>102</v>
      </c>
      <c r="C42" s="89">
        <f>F12/(AVERAGE(B4:C4)/3*2)</f>
        <v>7.4918032786885247</v>
      </c>
      <c r="D42" s="85" t="s">
        <v>95</v>
      </c>
      <c r="F42" s="76">
        <f>SUM(C3:C5)/C8</f>
        <v>0.55748663101604279</v>
      </c>
    </row>
    <row r="45" spans="1:6" x14ac:dyDescent="0.2">
      <c r="D45" s="69"/>
    </row>
    <row r="46" spans="1:6" x14ac:dyDescent="0.2">
      <c r="D46" s="69"/>
    </row>
    <row r="48" spans="1:6" ht="15.75" thickBot="1" x14ac:dyDescent="0.25">
      <c r="A48" s="111" t="s">
        <v>115</v>
      </c>
      <c r="E48" s="112" t="s">
        <v>116</v>
      </c>
      <c r="F48" s="115" t="s">
        <v>128</v>
      </c>
    </row>
    <row r="49" spans="1:6" ht="16.5" thickBot="1" x14ac:dyDescent="0.25">
      <c r="A49" s="64" t="s">
        <v>117</v>
      </c>
      <c r="E49" s="113" t="s">
        <v>118</v>
      </c>
      <c r="F49" s="114"/>
    </row>
    <row r="50" spans="1:6" ht="16.5" thickBot="1" x14ac:dyDescent="0.25">
      <c r="A50" s="64" t="s">
        <v>119</v>
      </c>
      <c r="E50" s="113" t="s">
        <v>118</v>
      </c>
      <c r="F50" s="114"/>
    </row>
    <row r="51" spans="1:6" ht="16.5" thickBot="1" x14ac:dyDescent="0.25">
      <c r="A51" s="64" t="s">
        <v>120</v>
      </c>
      <c r="E51" s="113" t="s">
        <v>118</v>
      </c>
      <c r="F51" s="114"/>
    </row>
    <row r="52" spans="1:6" ht="16.5" thickBot="1" x14ac:dyDescent="0.25">
      <c r="A52" s="64" t="s">
        <v>121</v>
      </c>
      <c r="E52" s="113" t="s">
        <v>118</v>
      </c>
      <c r="F52" s="114"/>
    </row>
    <row r="53" spans="1:6" ht="16.5" thickBot="1" x14ac:dyDescent="0.25">
      <c r="A53" s="64" t="s">
        <v>122</v>
      </c>
      <c r="E53" s="113" t="s">
        <v>118</v>
      </c>
      <c r="F53" s="114"/>
    </row>
    <row r="54" spans="1:6" ht="16.5" thickBot="1" x14ac:dyDescent="0.25">
      <c r="A54" s="64" t="s">
        <v>123</v>
      </c>
      <c r="E54" s="113" t="s">
        <v>118</v>
      </c>
      <c r="F54" s="114"/>
    </row>
    <row r="55" spans="1:6" ht="16.5" thickBot="1" x14ac:dyDescent="0.25">
      <c r="A55" s="64" t="s">
        <v>124</v>
      </c>
      <c r="E55" s="114"/>
      <c r="F55" s="113" t="s">
        <v>118</v>
      </c>
    </row>
    <row r="56" spans="1:6" ht="16.5" thickBot="1" x14ac:dyDescent="0.25">
      <c r="A56" s="64" t="s">
        <v>125</v>
      </c>
      <c r="E56" s="113" t="s">
        <v>118</v>
      </c>
      <c r="F56" s="114"/>
    </row>
    <row r="57" spans="1:6" ht="16.5" thickBot="1" x14ac:dyDescent="0.25">
      <c r="A57" s="64" t="s">
        <v>126</v>
      </c>
      <c r="E57" s="113" t="s">
        <v>118</v>
      </c>
      <c r="F57" s="113" t="s">
        <v>118</v>
      </c>
    </row>
    <row r="58" spans="1:6" ht="16.5" thickBot="1" x14ac:dyDescent="0.25">
      <c r="A58" s="64" t="s">
        <v>127</v>
      </c>
      <c r="E58" s="113" t="s">
        <v>118</v>
      </c>
      <c r="F58" s="114"/>
    </row>
  </sheetData>
  <mergeCells count="4">
    <mergeCell ref="A34:F34"/>
    <mergeCell ref="A1:F1"/>
    <mergeCell ref="A10:F10"/>
    <mergeCell ref="A21:F21"/>
  </mergeCells>
  <pageMargins left="0.7" right="0.7" top="0.78740157499999996" bottom="0.78740157499999996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F10" sqref="F10"/>
    </sheetView>
  </sheetViews>
  <sheetFormatPr baseColWidth="10" defaultRowHeight="15" x14ac:dyDescent="0.25"/>
  <sheetData>
    <row r="1" spans="1:3" x14ac:dyDescent="0.25">
      <c r="A1">
        <v>1</v>
      </c>
      <c r="B1">
        <v>16</v>
      </c>
      <c r="C1">
        <f>B1</f>
        <v>16</v>
      </c>
    </row>
    <row r="3" spans="1:3" x14ac:dyDescent="0.25">
      <c r="A3">
        <v>2.1</v>
      </c>
      <c r="B3">
        <v>15</v>
      </c>
    </row>
    <row r="4" spans="1:3" x14ac:dyDescent="0.25">
      <c r="A4">
        <v>2.2000000000000002</v>
      </c>
      <c r="B4">
        <v>8</v>
      </c>
    </row>
    <row r="5" spans="1:3" x14ac:dyDescent="0.25">
      <c r="A5">
        <v>2.2999999999999998</v>
      </c>
      <c r="B5">
        <v>9</v>
      </c>
      <c r="C5">
        <f>SUM(B3:B5)</f>
        <v>32</v>
      </c>
    </row>
    <row r="8" spans="1:3" x14ac:dyDescent="0.25">
      <c r="A8">
        <v>3.1</v>
      </c>
      <c r="B8">
        <v>3</v>
      </c>
    </row>
    <row r="9" spans="1:3" x14ac:dyDescent="0.25">
      <c r="A9">
        <v>3.2</v>
      </c>
      <c r="B9">
        <v>9</v>
      </c>
    </row>
    <row r="10" spans="1:3" x14ac:dyDescent="0.25">
      <c r="A10">
        <v>3.3</v>
      </c>
      <c r="B10">
        <v>9</v>
      </c>
    </row>
    <row r="11" spans="1:3" x14ac:dyDescent="0.25">
      <c r="A11">
        <v>3.4</v>
      </c>
      <c r="B11">
        <v>8</v>
      </c>
    </row>
    <row r="12" spans="1:3" x14ac:dyDescent="0.25">
      <c r="A12">
        <v>3.5</v>
      </c>
      <c r="B12">
        <v>3</v>
      </c>
      <c r="C12">
        <f>SUM(B8:B12)</f>
        <v>32</v>
      </c>
    </row>
    <row r="14" spans="1:3" x14ac:dyDescent="0.25">
      <c r="A14">
        <v>4</v>
      </c>
      <c r="B14">
        <v>20</v>
      </c>
      <c r="C14">
        <f>B14</f>
        <v>20</v>
      </c>
    </row>
    <row r="16" spans="1:3" x14ac:dyDescent="0.25">
      <c r="B16">
        <f>SUM(B1:B14)</f>
        <v>100</v>
      </c>
      <c r="C16">
        <f>SUM(C1:C14)</f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Punkte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2020-01-06T08:37:30Z</dcterms:modified>
</cp:coreProperties>
</file>